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activeTab="1"/>
  </bookViews>
  <sheets>
    <sheet name="教学日历" sheetId="1" r:id="rId1"/>
    <sheet name="课程列表" sheetId="11" r:id="rId2"/>
    <sheet name="考试时间" sheetId="12" r:id="rId3"/>
    <sheet name="总评分" sheetId="17" r:id="rId4"/>
    <sheet name="补考" sheetId="13" r:id="rId5"/>
    <sheet name="专家评教" sheetId="14" r:id="rId6"/>
    <sheet name="学生总名单" sheetId="15" r:id="rId7"/>
    <sheet name="学生分组名单" sheetId="16" r:id="rId8"/>
    <sheet name="学生评教" sheetId="18" r:id="rId9"/>
    <sheet name="午饭" sheetId="19" r:id="rId10"/>
  </sheets>
  <definedNames>
    <definedName name="_xlnm._FilterDatabase" localSheetId="0" hidden="1">教学日历!$E$9:$M$263</definedName>
  </definedNames>
  <calcPr calcId="125725"/>
</workbook>
</file>

<file path=xl/calcChain.xml><?xml version="1.0" encoding="utf-8"?>
<calcChain xmlns="http://schemas.openxmlformats.org/spreadsheetml/2006/main">
  <c r="C58" i="13"/>
  <c r="B32" i="17"/>
  <c r="B28"/>
  <c r="B20"/>
  <c r="B16"/>
  <c r="B12"/>
  <c r="E178" i="11"/>
  <c r="E166"/>
  <c r="E25"/>
  <c r="E33"/>
  <c r="E43"/>
  <c r="E74"/>
</calcChain>
</file>

<file path=xl/sharedStrings.xml><?xml version="1.0" encoding="utf-8"?>
<sst xmlns="http://schemas.openxmlformats.org/spreadsheetml/2006/main" count="2833" uniqueCount="1552">
  <si>
    <t>男泌尿、生殖系疾病概论</t>
  </si>
  <si>
    <t>卢慕俊</t>
  </si>
  <si>
    <t>副主任医师</t>
  </si>
  <si>
    <t>男泌尿、生殖系感染、损伤</t>
  </si>
  <si>
    <t>蒋跃庆</t>
  </si>
  <si>
    <t>主任医师</t>
  </si>
  <si>
    <t>男泌尿生殖系梗阻与肿瘤</t>
  </si>
  <si>
    <t>王忠</t>
  </si>
  <si>
    <t>叶香</t>
  </si>
  <si>
    <t>孙桦</t>
  </si>
  <si>
    <t>主治医师</t>
  </si>
  <si>
    <t>1-5</t>
  </si>
  <si>
    <t>诸詹玄</t>
  </si>
  <si>
    <t>副教授</t>
  </si>
  <si>
    <t>医学伦理学</t>
  </si>
  <si>
    <t>6-7</t>
  </si>
  <si>
    <t>泌尿系统正常表现和异常X线诊断</t>
  </si>
  <si>
    <t>陶晓峰</t>
  </si>
  <si>
    <t>8</t>
  </si>
  <si>
    <t>泌尿系统读片</t>
  </si>
  <si>
    <t>医学影像学瑞金临床医学院</t>
  </si>
  <si>
    <t>全班</t>
  </si>
  <si>
    <t>教室</t>
  </si>
  <si>
    <t>1-4</t>
  </si>
  <si>
    <t>泌尿内科见习</t>
  </si>
  <si>
    <t>副主任医师主治医师</t>
  </si>
  <si>
    <t>一中班</t>
  </si>
  <si>
    <t>带教另行通知</t>
  </si>
  <si>
    <t>妇产科见习</t>
  </si>
  <si>
    <t>阮正一，钱敏</t>
  </si>
  <si>
    <t>二中班</t>
  </si>
  <si>
    <t>7号楼8楼</t>
  </si>
  <si>
    <t>学期</t>
  </si>
  <si>
    <t>班级</t>
  </si>
  <si>
    <t>日期</t>
  </si>
  <si>
    <t>星期</t>
  </si>
  <si>
    <t>节次</t>
  </si>
  <si>
    <t>学时</t>
  </si>
  <si>
    <t>见习/实验课（没有填写分班信息即为大班上课）</t>
  </si>
  <si>
    <t>内容</t>
  </si>
  <si>
    <t>教师</t>
  </si>
  <si>
    <t>职称</t>
  </si>
  <si>
    <t>分班</t>
  </si>
  <si>
    <t>地点</t>
  </si>
  <si>
    <t>1-2</t>
  </si>
  <si>
    <t>邹丽芳</t>
  </si>
  <si>
    <t>3-4</t>
  </si>
  <si>
    <t>6-9</t>
  </si>
  <si>
    <t>周围血管疾病</t>
  </si>
  <si>
    <t>陆信武</t>
  </si>
  <si>
    <t>内科血液系统见习</t>
  </si>
  <si>
    <t>医学伦理绪论</t>
  </si>
  <si>
    <t>范先群</t>
  </si>
  <si>
    <t>教授</t>
  </si>
  <si>
    <t>8-9</t>
  </si>
  <si>
    <t>青光眼</t>
  </si>
  <si>
    <t>郭文毅</t>
  </si>
  <si>
    <t>王珮华</t>
  </si>
  <si>
    <t>陈东</t>
  </si>
  <si>
    <t>喉梗阻；气管切开术；喉癌</t>
  </si>
  <si>
    <t>吴晴伟</t>
  </si>
  <si>
    <r>
      <t>内分泌疾病概论、甲亢-</t>
    </r>
    <r>
      <rPr>
        <sz val="14"/>
        <color indexed="10"/>
        <rFont val="宋体"/>
        <family val="3"/>
        <charset val="134"/>
      </rPr>
      <t>内科</t>
    </r>
  </si>
  <si>
    <t>陆颖理</t>
  </si>
  <si>
    <t>林明</t>
  </si>
  <si>
    <r>
      <t>甲状腺疾病-</t>
    </r>
    <r>
      <rPr>
        <sz val="14"/>
        <color indexed="14"/>
        <rFont val="宋体"/>
        <family val="3"/>
        <charset val="134"/>
      </rPr>
      <t>外科</t>
    </r>
  </si>
  <si>
    <t>6</t>
  </si>
  <si>
    <t>五官科见习</t>
  </si>
  <si>
    <t>周小屏、刘萍</t>
  </si>
  <si>
    <t>1小班</t>
  </si>
  <si>
    <t>10号楼5楼</t>
  </si>
  <si>
    <t>7</t>
  </si>
  <si>
    <t>2小班</t>
  </si>
  <si>
    <t>3小班</t>
  </si>
  <si>
    <t>9</t>
  </si>
  <si>
    <t>4小班</t>
  </si>
  <si>
    <t>神经系统疾病概论</t>
  </si>
  <si>
    <t>刘建仁</t>
  </si>
  <si>
    <t>颅脑损伤</t>
  </si>
  <si>
    <t xml:space="preserve"> </t>
  </si>
  <si>
    <t>骨折概论；关节脱位</t>
  </si>
  <si>
    <t>朱振安</t>
  </si>
  <si>
    <t>上肢、下肢骨折；脊柱及骨盆骨折</t>
  </si>
  <si>
    <t>干耀恺</t>
  </si>
  <si>
    <t>骨骼系统x线诊断</t>
  </si>
  <si>
    <t>骨科见习</t>
  </si>
  <si>
    <t>龚伟华俞超</t>
  </si>
  <si>
    <t>7号楼12-13楼</t>
  </si>
  <si>
    <t>实验室教育</t>
  </si>
  <si>
    <t>牙概述、牙位记录，牙的萌出；牙解剖的应用，名词及表面标志</t>
  </si>
  <si>
    <t>郭 莲</t>
  </si>
  <si>
    <t>切牙、尖牙剖的形态及应用解剖</t>
  </si>
  <si>
    <t>黄 靖</t>
  </si>
  <si>
    <t>牙体检查，牙体测量</t>
  </si>
  <si>
    <t>黄 靖/沈 军</t>
  </si>
  <si>
    <t>副主任医师/教辅</t>
  </si>
  <si>
    <t>浦东病理解剖实验室</t>
  </si>
  <si>
    <t>绪论 釉质，牙本质 牙髓(全英语1学时) 牙骨质</t>
  </si>
  <si>
    <t>主任医师/副教授</t>
  </si>
  <si>
    <t>张春叶</t>
  </si>
  <si>
    <t>牙齿发育</t>
  </si>
  <si>
    <t>田臻</t>
  </si>
  <si>
    <t>右上颌4   大蜡牙雕刻</t>
  </si>
  <si>
    <t>双尖牙、磨牙的形态及应用解剖</t>
  </si>
  <si>
    <t>乳牙的形态及应用解剖（双语）;牙体形态的生理意义；</t>
  </si>
  <si>
    <t>髓腔形态（双语）;牙齿发育异常</t>
  </si>
  <si>
    <t>陈玉琴</t>
  </si>
  <si>
    <t>模型分析与口腔内检查、正中合关系记录</t>
  </si>
  <si>
    <t>多功能实验室</t>
  </si>
  <si>
    <t>颞下颌关节；咀嚼肌</t>
  </si>
  <si>
    <t>程蕙娟</t>
  </si>
  <si>
    <t>钱海馨</t>
  </si>
  <si>
    <t>单元内容分类</t>
  </si>
  <si>
    <t>口外绪论（1学时双语）</t>
  </si>
  <si>
    <t>张志愿</t>
  </si>
  <si>
    <t>口外</t>
  </si>
  <si>
    <t>口外麻醉</t>
  </si>
  <si>
    <t>杨驰</t>
  </si>
  <si>
    <t>龋病概论</t>
  </si>
  <si>
    <t>梁景平</t>
  </si>
  <si>
    <t>牙体</t>
  </si>
  <si>
    <t>龋病微生物学与免疫（双语）</t>
  </si>
  <si>
    <t>唐子圣</t>
  </si>
  <si>
    <t>生物</t>
  </si>
  <si>
    <t>龋病的病因</t>
  </si>
  <si>
    <t>3-5</t>
  </si>
  <si>
    <t>口腔生物化学</t>
  </si>
  <si>
    <t>李鸣宇</t>
  </si>
  <si>
    <t>副研究员</t>
  </si>
  <si>
    <t>牙槽外科</t>
  </si>
  <si>
    <t>龋病分子生物学（双语）</t>
  </si>
  <si>
    <t>王丽珍</t>
  </si>
  <si>
    <t>龋病的病理表现</t>
  </si>
  <si>
    <t>2</t>
  </si>
  <si>
    <t>病理实验室</t>
  </si>
  <si>
    <t>口内PBL1</t>
  </si>
  <si>
    <t>主治医师、副主任医师</t>
  </si>
  <si>
    <t>四个小班</t>
  </si>
  <si>
    <t>龋病的治疗</t>
  </si>
  <si>
    <t>口腔检查、洞型讨论</t>
  </si>
  <si>
    <t>6-10</t>
  </si>
  <si>
    <t>切开缝合</t>
  </si>
  <si>
    <t>切开缝合，互相麻醉</t>
  </si>
  <si>
    <t>多功能实验室，模拟诊室</t>
  </si>
  <si>
    <t>麻醉，拔牙</t>
  </si>
  <si>
    <t>头模实验室</t>
  </si>
  <si>
    <t>褚敏</t>
  </si>
  <si>
    <t>龋病的预防(双语）</t>
  </si>
  <si>
    <t>预防</t>
  </si>
  <si>
    <t>牙槽外科手术</t>
  </si>
  <si>
    <t>氟化物与牙健康（双语）</t>
  </si>
  <si>
    <t>临床口腔预防技术（双语）</t>
    <phoneticPr fontId="12" type="noConversion"/>
  </si>
  <si>
    <r>
      <t>非龋性疾病</t>
    </r>
    <r>
      <rPr>
        <b/>
        <sz val="8"/>
        <rFont val="宋体"/>
        <family val="3"/>
        <charset val="134"/>
      </rPr>
      <t>(2学时双语)</t>
    </r>
  </si>
  <si>
    <t>孙 喆</t>
  </si>
  <si>
    <t>非龋性疾病</t>
  </si>
  <si>
    <t>牙髓病和根尖周病病因</t>
  </si>
  <si>
    <t>夏文薇</t>
  </si>
  <si>
    <t>牙髓病的临床表现、诊断</t>
  </si>
  <si>
    <t>麻醉拔牙、齿修</t>
  </si>
  <si>
    <t>九院1号楼门诊4楼</t>
  </si>
  <si>
    <t>根尖周病的临床表现、诊断</t>
  </si>
  <si>
    <t>马瑞</t>
  </si>
  <si>
    <t>颌面部X线检查</t>
  </si>
  <si>
    <t>董敏俊</t>
  </si>
  <si>
    <t>颌面部医学影像诊断学第六版</t>
  </si>
  <si>
    <t>牙体疾病投照、正常异常表现</t>
  </si>
  <si>
    <t>牙髓病和根尖周病的治疗</t>
  </si>
  <si>
    <t>李昊妍</t>
  </si>
  <si>
    <t>备洞</t>
  </si>
  <si>
    <t>发育异常</t>
  </si>
  <si>
    <t>牙髓病、根尖周病</t>
  </si>
  <si>
    <t>充填</t>
  </si>
  <si>
    <t>窝沟封闭及局部用氟</t>
  </si>
  <si>
    <t>龋活性试验</t>
  </si>
  <si>
    <t>模拟实验室</t>
  </si>
  <si>
    <t>口内PBL2</t>
  </si>
  <si>
    <t>根尖周病的治疗（麻醉及失败后处理）</t>
  </si>
  <si>
    <t>摄片技术</t>
  </si>
  <si>
    <t>樊林峰</t>
  </si>
  <si>
    <t>仿真诊室</t>
  </si>
  <si>
    <t>颌面部炎症概述（1学时双语）</t>
  </si>
  <si>
    <t>郑凌艳</t>
  </si>
  <si>
    <t>树脂充填</t>
  </si>
  <si>
    <t>开髓</t>
  </si>
  <si>
    <t>扩根</t>
  </si>
  <si>
    <t>根管治疗</t>
  </si>
  <si>
    <t>炎症1-脓肿切开</t>
  </si>
  <si>
    <t>炎症2-间隙感染</t>
  </si>
  <si>
    <t>口内PBL3</t>
  </si>
  <si>
    <t>洞型测试练习</t>
  </si>
  <si>
    <t>颌面部炎症的类型与检查（1学时双语）</t>
  </si>
  <si>
    <t>颌面部炎症的治疗（1学时双语）</t>
  </si>
  <si>
    <t>颌面部炎症X线诊断</t>
  </si>
  <si>
    <t>糖尿病与颌面部感染</t>
  </si>
  <si>
    <t>口腔疾病与糖尿病</t>
  </si>
  <si>
    <t>51-74， 113-131</t>
  </si>
  <si>
    <t>颞颌关节X线诊断</t>
  </si>
  <si>
    <t>颞下颌关节病的治疗（1学时双语）</t>
  </si>
  <si>
    <t>洞型测试</t>
  </si>
  <si>
    <t>关节</t>
  </si>
  <si>
    <t>九院1号楼13楼</t>
  </si>
  <si>
    <t>唾液腺疾病概述、病因、分类（1学时双语）</t>
  </si>
  <si>
    <t>俞创奇</t>
  </si>
  <si>
    <t>唾液腺疾病检查与治疗（1学时双语）</t>
  </si>
  <si>
    <t>涎腺非肿瘤性病变</t>
  </si>
  <si>
    <t>石慧敏</t>
  </si>
  <si>
    <t>胡宇华</t>
  </si>
  <si>
    <t>李江</t>
  </si>
  <si>
    <t>涎腺、涎腺疾病病理</t>
  </si>
  <si>
    <t>涎腺</t>
  </si>
  <si>
    <t>颌面部创伤的病因、类型</t>
  </si>
  <si>
    <t>徐兵</t>
  </si>
  <si>
    <t>颌面部创伤的检查、治疗（双语）</t>
  </si>
  <si>
    <t>史俊</t>
  </si>
  <si>
    <t>口腔颌面部创伤免疫</t>
  </si>
  <si>
    <t>徐  骎</t>
  </si>
  <si>
    <t>口腔临床免疫学（陈万涛主编）</t>
  </si>
  <si>
    <t>颌面部外伤</t>
  </si>
  <si>
    <t>微创牙固定，牙间结扎</t>
  </si>
  <si>
    <t>颌面部三叉神经痛,面神经瘫痪（1学时双语）</t>
  </si>
  <si>
    <t>陈敏洁</t>
  </si>
  <si>
    <t>神经</t>
  </si>
  <si>
    <t>黏膜病概论</t>
  </si>
  <si>
    <t>周曾同</t>
  </si>
  <si>
    <t>黏膜病学</t>
  </si>
  <si>
    <t>皮肤病概论</t>
  </si>
  <si>
    <t>沈征宇</t>
  </si>
  <si>
    <t>黏膜PBL1</t>
  </si>
  <si>
    <t>蒋伟文</t>
  </si>
  <si>
    <t>梅毒、结缔组织病</t>
  </si>
  <si>
    <t>病毒性皮肤病、脓疱疹、真菌性皮肤病</t>
  </si>
  <si>
    <t>王海燕</t>
  </si>
  <si>
    <t>荨麻疹、药疹、天疱疮</t>
  </si>
  <si>
    <t>舌部疾病（双语）</t>
  </si>
  <si>
    <t>黏膜病的病理表现（2学时全英语）</t>
  </si>
  <si>
    <t>黏膜PBL2</t>
  </si>
  <si>
    <t>唐国瑶</t>
  </si>
  <si>
    <t>黏膜科见习</t>
  </si>
  <si>
    <t>九院1号楼305室</t>
  </si>
  <si>
    <t>师生座谈会</t>
  </si>
  <si>
    <t>黏膜PBL3</t>
  </si>
  <si>
    <t>病理切片考试</t>
  </si>
  <si>
    <t>黏膜PBL总结</t>
  </si>
  <si>
    <t>学生报到及课前培训</t>
    <phoneticPr fontId="1" type="noConversion"/>
  </si>
  <si>
    <t>神经系统正常表现和异常x线诊断</t>
  </si>
  <si>
    <t>7楼头模实验室</t>
    <phoneticPr fontId="1" type="noConversion"/>
  </si>
  <si>
    <t>全班</t>
    <phoneticPr fontId="1" type="noConversion"/>
  </si>
  <si>
    <t>自行复习</t>
    <phoneticPr fontId="1" type="noConversion"/>
  </si>
  <si>
    <t>第二单元：感觉系统考试</t>
    <phoneticPr fontId="1" type="noConversion"/>
  </si>
  <si>
    <t>第四单元：神经与运动系统考试</t>
    <phoneticPr fontId="1" type="noConversion"/>
  </si>
  <si>
    <t>第一单元：伦理学考试</t>
    <phoneticPr fontId="1" type="noConversion"/>
  </si>
  <si>
    <t>第五单元：泌尿与生殖单元考试</t>
    <phoneticPr fontId="1" type="noConversion"/>
  </si>
  <si>
    <t>口腔医学院教学日历</t>
    <phoneticPr fontId="1" type="noConversion"/>
  </si>
  <si>
    <t>郭莲</t>
    <phoneticPr fontId="1" type="noConversion"/>
  </si>
  <si>
    <t>2</t>
    <phoneticPr fontId="1" type="noConversion"/>
  </si>
  <si>
    <t>第七单元：牙列口合系统考试</t>
    <phoneticPr fontId="1" type="noConversion"/>
  </si>
  <si>
    <t>第六单元：牙齿的发育与结构考试</t>
    <phoneticPr fontId="1" type="noConversion"/>
  </si>
  <si>
    <t>第八单元：牙体牙髓病考试
考试</t>
    <phoneticPr fontId="1" type="noConversion"/>
  </si>
  <si>
    <t>大班集中</t>
    <phoneticPr fontId="1" type="noConversion"/>
  </si>
  <si>
    <t>13:30</t>
    <phoneticPr fontId="1" type="noConversion"/>
  </si>
  <si>
    <t>第三单元：血液系统考试</t>
    <phoneticPr fontId="1" type="noConversion"/>
  </si>
  <si>
    <t>实验室自修</t>
    <phoneticPr fontId="1" type="noConversion"/>
  </si>
  <si>
    <t>一中班</t>
    <phoneticPr fontId="1" type="noConversion"/>
  </si>
  <si>
    <t>二中班</t>
    <phoneticPr fontId="1" type="noConversion"/>
  </si>
  <si>
    <t>四</t>
    <phoneticPr fontId="1" type="noConversion"/>
  </si>
  <si>
    <t>5</t>
    <phoneticPr fontId="1" type="noConversion"/>
  </si>
  <si>
    <t>全班</t>
    <phoneticPr fontId="1" type="noConversion"/>
  </si>
  <si>
    <t>一</t>
    <phoneticPr fontId="1" type="noConversion"/>
  </si>
  <si>
    <t>二</t>
    <phoneticPr fontId="1" type="noConversion"/>
  </si>
  <si>
    <t>三</t>
    <phoneticPr fontId="1" type="noConversion"/>
  </si>
  <si>
    <t>五</t>
    <phoneticPr fontId="1" type="noConversion"/>
  </si>
  <si>
    <t>3.3</t>
    <phoneticPr fontId="1" type="noConversion"/>
  </si>
  <si>
    <t>3.10</t>
    <phoneticPr fontId="1" type="noConversion"/>
  </si>
  <si>
    <t>3.12</t>
    <phoneticPr fontId="1" type="noConversion"/>
  </si>
  <si>
    <t>3.17</t>
    <phoneticPr fontId="1" type="noConversion"/>
  </si>
  <si>
    <t>3.18</t>
    <phoneticPr fontId="1" type="noConversion"/>
  </si>
  <si>
    <t>3.19</t>
    <phoneticPr fontId="1" type="noConversion"/>
  </si>
  <si>
    <t>3.20</t>
    <phoneticPr fontId="1" type="noConversion"/>
  </si>
  <si>
    <t>3.24</t>
    <phoneticPr fontId="1" type="noConversion"/>
  </si>
  <si>
    <t>3.25</t>
    <phoneticPr fontId="1" type="noConversion"/>
  </si>
  <si>
    <t>3.26</t>
    <phoneticPr fontId="1" type="noConversion"/>
  </si>
  <si>
    <t>3.27</t>
    <phoneticPr fontId="1" type="noConversion"/>
  </si>
  <si>
    <t>3.31</t>
    <phoneticPr fontId="1" type="noConversion"/>
  </si>
  <si>
    <t>4.17</t>
    <phoneticPr fontId="1" type="noConversion"/>
  </si>
  <si>
    <t>4.21</t>
    <phoneticPr fontId="1" type="noConversion"/>
  </si>
  <si>
    <t>4.22</t>
    <phoneticPr fontId="1" type="noConversion"/>
  </si>
  <si>
    <t>4.23</t>
    <phoneticPr fontId="1" type="noConversion"/>
  </si>
  <si>
    <t>4.24</t>
    <phoneticPr fontId="1" type="noConversion"/>
  </si>
  <si>
    <t>6.23</t>
    <phoneticPr fontId="1" type="noConversion"/>
  </si>
  <si>
    <t>6.25</t>
    <phoneticPr fontId="1" type="noConversion"/>
  </si>
  <si>
    <t>教室</t>
    <phoneticPr fontId="1" type="noConversion"/>
  </si>
  <si>
    <t>教室</t>
    <phoneticPr fontId="1" type="noConversion"/>
  </si>
  <si>
    <t>口内PBL总结</t>
    <phoneticPr fontId="1" type="noConversion"/>
  </si>
  <si>
    <t>第十单元：黏膜与皮肤疾病
系统考试</t>
    <phoneticPr fontId="1" type="noConversion"/>
  </si>
  <si>
    <t>第九单元：颌面部非肿瘤疾病外科考试</t>
    <phoneticPr fontId="1" type="noConversion"/>
  </si>
  <si>
    <t>理论课( 301教室，个别调整见表格)</t>
  </si>
  <si>
    <t>颜色区分</t>
    <phoneticPr fontId="1" type="noConversion"/>
  </si>
  <si>
    <t>眼科学</t>
    <phoneticPr fontId="1" type="noConversion"/>
  </si>
  <si>
    <t>内科学</t>
    <phoneticPr fontId="1" type="noConversion"/>
  </si>
  <si>
    <t>神经病学</t>
    <phoneticPr fontId="1" type="noConversion"/>
  </si>
  <si>
    <t>耳鼻咽喉科头颈外科学</t>
    <phoneticPr fontId="1" type="noConversion"/>
  </si>
  <si>
    <t>外科学</t>
    <phoneticPr fontId="1" type="noConversion"/>
  </si>
  <si>
    <t>妇产科学</t>
    <phoneticPr fontId="1" type="noConversion"/>
  </si>
  <si>
    <t>牙合学</t>
    <phoneticPr fontId="1" type="noConversion"/>
  </si>
  <si>
    <t>口腔组织病理学</t>
    <phoneticPr fontId="1" type="noConversion"/>
  </si>
  <si>
    <t>免疫学</t>
    <phoneticPr fontId="1" type="noConversion"/>
  </si>
  <si>
    <t>皮肤性病学</t>
    <phoneticPr fontId="1" type="noConversion"/>
  </si>
  <si>
    <t>医学影像学</t>
    <phoneticPr fontId="1" type="noConversion"/>
  </si>
  <si>
    <t>临床课程</t>
    <phoneticPr fontId="1" type="noConversion"/>
  </si>
  <si>
    <t>口腔课程</t>
    <phoneticPr fontId="1" type="noConversion"/>
  </si>
  <si>
    <t>第八单元：牙体牙髓病
考试</t>
    <phoneticPr fontId="1" type="noConversion"/>
  </si>
  <si>
    <t>全班</t>
    <phoneticPr fontId="1" type="noConversion"/>
  </si>
  <si>
    <t>颌面部影像读片</t>
    <phoneticPr fontId="1" type="noConversion"/>
  </si>
  <si>
    <t>医德基本原则与准则</t>
    <phoneticPr fontId="1" type="noConversion"/>
  </si>
  <si>
    <t>医患关系伦理</t>
    <phoneticPr fontId="1" type="noConversion"/>
  </si>
  <si>
    <t>医德修养与评价</t>
    <phoneticPr fontId="1" type="noConversion"/>
  </si>
  <si>
    <t>周海文</t>
    <phoneticPr fontId="1" type="noConversion"/>
  </si>
  <si>
    <t>性传播疾病口腔表征及艾滋病</t>
    <phoneticPr fontId="1" type="noConversion"/>
  </si>
  <si>
    <t>沈雪敏</t>
    <phoneticPr fontId="1" type="noConversion"/>
  </si>
  <si>
    <t>周永梅</t>
    <phoneticPr fontId="1" type="noConversion"/>
  </si>
  <si>
    <t>教授</t>
    <phoneticPr fontId="1" type="noConversion"/>
  </si>
  <si>
    <t>住院医师/研究生</t>
    <phoneticPr fontId="1" type="noConversion"/>
  </si>
  <si>
    <t>主任医师/教授</t>
    <phoneticPr fontId="1" type="noConversion"/>
  </si>
  <si>
    <t>牙体组织</t>
    <phoneticPr fontId="1" type="noConversion"/>
  </si>
  <si>
    <t>涎腺</t>
    <phoneticPr fontId="1" type="noConversion"/>
  </si>
  <si>
    <t>口腔黏膜</t>
    <phoneticPr fontId="1" type="noConversion"/>
  </si>
  <si>
    <t>陈向东</t>
    <phoneticPr fontId="1" type="noConversion"/>
  </si>
  <si>
    <t>主任医师</t>
    <phoneticPr fontId="1" type="noConversion"/>
  </si>
  <si>
    <t>副主任医师</t>
    <phoneticPr fontId="1" type="noConversion"/>
  </si>
  <si>
    <t>汪蓓青</t>
    <phoneticPr fontId="1" type="noConversion"/>
  </si>
  <si>
    <t>女性生殖系统生理</t>
    <phoneticPr fontId="1" type="noConversion"/>
  </si>
  <si>
    <t>妊娠生理</t>
    <phoneticPr fontId="1" type="noConversion"/>
  </si>
  <si>
    <t>正常分娩 妊娠合并内科疾病</t>
    <phoneticPr fontId="1" type="noConversion"/>
  </si>
  <si>
    <t>陈鸣</t>
    <phoneticPr fontId="1" type="noConversion"/>
  </si>
  <si>
    <t>围绝经期综合症</t>
    <phoneticPr fontId="1" type="noConversion"/>
  </si>
  <si>
    <t>子宫肌瘤 宫颈肿瘤</t>
    <phoneticPr fontId="1" type="noConversion"/>
  </si>
  <si>
    <t>癫痫</t>
    <phoneticPr fontId="1" type="noConversion"/>
  </si>
  <si>
    <t>主任医师、主治医师</t>
    <phoneticPr fontId="1" type="noConversion"/>
  </si>
  <si>
    <t>脑血管病见习</t>
    <phoneticPr fontId="1" type="noConversion"/>
  </si>
  <si>
    <t>神内病房</t>
    <phoneticPr fontId="1" type="noConversion"/>
  </si>
  <si>
    <t>临摹磨牙形态雕刻，左上4左下3右下1；观察乳牙形态雕刻，右上6左下4右下5</t>
    <phoneticPr fontId="1" type="noConversion"/>
  </si>
  <si>
    <t>雕刻左下7右下6小蜡牙；观察髓腔标本</t>
    <phoneticPr fontId="1" type="noConversion"/>
  </si>
  <si>
    <t>何冬梅</t>
    <phoneticPr fontId="1" type="noConversion"/>
  </si>
  <si>
    <t>主治医师</t>
    <phoneticPr fontId="1" type="noConversion"/>
  </si>
  <si>
    <t>范新东</t>
    <phoneticPr fontId="1" type="noConversion"/>
  </si>
  <si>
    <t>主任医师</t>
    <phoneticPr fontId="1" type="noConversion"/>
  </si>
  <si>
    <t>朱凌</t>
    <phoneticPr fontId="1" type="noConversion"/>
  </si>
  <si>
    <t>朱晨芳</t>
    <phoneticPr fontId="1" type="noConversion"/>
  </si>
  <si>
    <t>6-10</t>
    <phoneticPr fontId="1" type="noConversion"/>
  </si>
  <si>
    <t>6-8</t>
    <phoneticPr fontId="1" type="noConversion"/>
  </si>
  <si>
    <t>6-9</t>
    <phoneticPr fontId="1" type="noConversion"/>
  </si>
  <si>
    <t>1-4</t>
    <phoneticPr fontId="1" type="noConversion"/>
  </si>
  <si>
    <t>1-2</t>
    <phoneticPr fontId="1" type="noConversion"/>
  </si>
  <si>
    <t>6-7</t>
    <phoneticPr fontId="1" type="noConversion"/>
  </si>
  <si>
    <t>1-4</t>
    <phoneticPr fontId="1" type="noConversion"/>
  </si>
  <si>
    <t>6-9</t>
    <phoneticPr fontId="1" type="noConversion"/>
  </si>
  <si>
    <t>6-7</t>
    <phoneticPr fontId="1" type="noConversion"/>
  </si>
  <si>
    <t>8-9</t>
    <phoneticPr fontId="1" type="noConversion"/>
  </si>
  <si>
    <t>3-4</t>
    <phoneticPr fontId="1" type="noConversion"/>
  </si>
  <si>
    <t>8-9</t>
    <phoneticPr fontId="1" type="noConversion"/>
  </si>
  <si>
    <t>6-7</t>
    <phoneticPr fontId="1" type="noConversion"/>
  </si>
  <si>
    <t>4-5</t>
    <phoneticPr fontId="1" type="noConversion"/>
  </si>
  <si>
    <t>1-5</t>
    <phoneticPr fontId="1" type="noConversion"/>
  </si>
  <si>
    <t>1-4</t>
    <phoneticPr fontId="1" type="noConversion"/>
  </si>
  <si>
    <t>6-8</t>
    <phoneticPr fontId="1" type="noConversion"/>
  </si>
  <si>
    <t>2-3</t>
    <phoneticPr fontId="1" type="noConversion"/>
  </si>
  <si>
    <t>6-10</t>
    <phoneticPr fontId="1" type="noConversion"/>
  </si>
  <si>
    <t>1-5</t>
    <phoneticPr fontId="1" type="noConversion"/>
  </si>
  <si>
    <t>1-2</t>
    <phoneticPr fontId="1" type="noConversion"/>
  </si>
  <si>
    <t>3</t>
    <phoneticPr fontId="1" type="noConversion"/>
  </si>
  <si>
    <t>4</t>
    <phoneticPr fontId="1" type="noConversion"/>
  </si>
  <si>
    <t>8-9</t>
    <phoneticPr fontId="1" type="noConversion"/>
  </si>
  <si>
    <t>7</t>
    <phoneticPr fontId="1" type="noConversion"/>
  </si>
  <si>
    <t>1-3</t>
    <phoneticPr fontId="1" type="noConversion"/>
  </si>
  <si>
    <t>3-4</t>
    <phoneticPr fontId="1" type="noConversion"/>
  </si>
  <si>
    <t>6-7</t>
    <phoneticPr fontId="1" type="noConversion"/>
  </si>
  <si>
    <t>1-2</t>
    <phoneticPr fontId="1" type="noConversion"/>
  </si>
  <si>
    <t>6-9</t>
    <phoneticPr fontId="1" type="noConversion"/>
  </si>
  <si>
    <t>1-3</t>
    <phoneticPr fontId="1" type="noConversion"/>
  </si>
  <si>
    <t>8-9</t>
    <phoneticPr fontId="1" type="noConversion"/>
  </si>
  <si>
    <t>6</t>
    <phoneticPr fontId="1" type="noConversion"/>
  </si>
  <si>
    <t>7</t>
    <phoneticPr fontId="1" type="noConversion"/>
  </si>
  <si>
    <t>1</t>
    <phoneticPr fontId="1" type="noConversion"/>
  </si>
  <si>
    <t>2</t>
    <phoneticPr fontId="1" type="noConversion"/>
  </si>
  <si>
    <t>15:30</t>
    <phoneticPr fontId="1" type="noConversion"/>
  </si>
  <si>
    <t>2-4</t>
    <phoneticPr fontId="1" type="noConversion"/>
  </si>
  <si>
    <t>李婷婷 、孙喆</t>
  </si>
  <si>
    <t>李昊妍</t>
    <phoneticPr fontId="1" type="noConversion"/>
  </si>
  <si>
    <t>绪论 牙列</t>
    <phoneticPr fontId="1" type="noConversion"/>
  </si>
  <si>
    <t>郁春华</t>
    <phoneticPr fontId="1" type="noConversion"/>
  </si>
  <si>
    <t>1-2</t>
    <phoneticPr fontId="1" type="noConversion"/>
  </si>
  <si>
    <t>罗  敏</t>
    <phoneticPr fontId="1" type="noConversion"/>
  </si>
  <si>
    <t>皮肤性病学第7版</t>
    <phoneticPr fontId="1" type="noConversion"/>
  </si>
  <si>
    <t>范宝华</t>
    <phoneticPr fontId="1" type="noConversion"/>
  </si>
  <si>
    <t>主治医师</t>
    <phoneticPr fontId="1" type="noConversion"/>
  </si>
  <si>
    <t>林育华 李金军 施敏</t>
    <phoneticPr fontId="1" type="noConversion"/>
  </si>
  <si>
    <t>周小屏、刘萍</t>
    <phoneticPr fontId="1" type="noConversion"/>
  </si>
  <si>
    <r>
      <t>1</t>
    </r>
    <r>
      <rPr>
        <sz val="8"/>
        <color indexed="8"/>
        <rFont val="宋体"/>
        <family val="3"/>
        <charset val="134"/>
      </rPr>
      <t>-5</t>
    </r>
    <phoneticPr fontId="1" type="noConversion"/>
  </si>
  <si>
    <t>5</t>
    <phoneticPr fontId="1" type="noConversion"/>
  </si>
  <si>
    <t>口腔解剖学</t>
    <phoneticPr fontId="1" type="noConversion"/>
  </si>
  <si>
    <t>理论</t>
    <phoneticPr fontId="35" type="noConversion"/>
  </si>
  <si>
    <t>感觉系统</t>
    <phoneticPr fontId="35" type="noConversion"/>
  </si>
  <si>
    <t>总计</t>
    <phoneticPr fontId="35" type="noConversion"/>
  </si>
  <si>
    <t>单元</t>
  </si>
  <si>
    <t>总学时</t>
  </si>
  <si>
    <t>实验</t>
  </si>
  <si>
    <t>血液系统见习（内科）</t>
  </si>
  <si>
    <t>实验</t>
    <phoneticPr fontId="35" type="noConversion"/>
  </si>
  <si>
    <t>实验</t>
    <phoneticPr fontId="35" type="noConversion"/>
  </si>
  <si>
    <t>血液系统</t>
    <phoneticPr fontId="35" type="noConversion"/>
  </si>
  <si>
    <t>神经及运动系统影像读片（影像）</t>
  </si>
  <si>
    <t>神经见习</t>
  </si>
  <si>
    <t>神经与运动系统</t>
    <phoneticPr fontId="35" type="noConversion"/>
  </si>
  <si>
    <t>泌尿系统影像读片</t>
  </si>
  <si>
    <t>泌尿与生殖系统</t>
    <phoneticPr fontId="35" type="noConversion"/>
  </si>
  <si>
    <t>总计</t>
    <phoneticPr fontId="35" type="noConversion"/>
  </si>
  <si>
    <t>牙合与颌位</t>
    <phoneticPr fontId="1" type="noConversion"/>
  </si>
  <si>
    <t>7</t>
    <phoneticPr fontId="1" type="noConversion"/>
  </si>
  <si>
    <t>郁春华</t>
    <phoneticPr fontId="1" type="noConversion"/>
  </si>
  <si>
    <t>主治医师</t>
    <phoneticPr fontId="1" type="noConversion"/>
  </si>
  <si>
    <t>程蕙娟，郁春华，钱海馨</t>
    <phoneticPr fontId="1" type="noConversion"/>
  </si>
  <si>
    <t>副主任医师，主治医师，主治医师</t>
    <phoneticPr fontId="1" type="noConversion"/>
  </si>
  <si>
    <t>全班</t>
    <phoneticPr fontId="1" type="noConversion"/>
  </si>
  <si>
    <t>程蕙娟</t>
    <phoneticPr fontId="1" type="noConversion"/>
  </si>
  <si>
    <t>全班</t>
    <phoneticPr fontId="1" type="noConversion"/>
  </si>
  <si>
    <t>4.3</t>
    <phoneticPr fontId="1" type="noConversion"/>
  </si>
  <si>
    <t>7</t>
    <phoneticPr fontId="1" type="noConversion"/>
  </si>
  <si>
    <t>副主任医师，主治医师，主治医师</t>
    <phoneticPr fontId="1" type="noConversion"/>
  </si>
  <si>
    <t>1-4</t>
    <phoneticPr fontId="1" type="noConversion"/>
  </si>
  <si>
    <t>小蜡牙的完成，临摹完成</t>
    <phoneticPr fontId="1" type="noConversion"/>
  </si>
  <si>
    <t>4.15</t>
    <phoneticPr fontId="1" type="noConversion"/>
  </si>
  <si>
    <t>3-5</t>
    <phoneticPr fontId="1" type="noConversion"/>
  </si>
  <si>
    <t>4.16</t>
    <phoneticPr fontId="1" type="noConversion"/>
  </si>
  <si>
    <t>1</t>
    <phoneticPr fontId="1" type="noConversion"/>
  </si>
  <si>
    <t>理论</t>
    <phoneticPr fontId="35" type="noConversion"/>
  </si>
  <si>
    <t>牙齿的发育与结构</t>
    <phoneticPr fontId="35" type="noConversion"/>
  </si>
  <si>
    <t>3</t>
    <phoneticPr fontId="35" type="noConversion"/>
  </si>
  <si>
    <t>牙列与口颌系统</t>
    <phoneticPr fontId="35" type="noConversion"/>
  </si>
  <si>
    <t>牙体牙髓病</t>
    <phoneticPr fontId="35" type="noConversion"/>
  </si>
  <si>
    <t>颌面部非肿瘤</t>
    <phoneticPr fontId="35" type="noConversion"/>
  </si>
  <si>
    <t>黏膜疾病</t>
    <phoneticPr fontId="35" type="noConversion"/>
  </si>
  <si>
    <t>诸詹玄</t>
    <phoneticPr fontId="1" type="noConversion"/>
  </si>
  <si>
    <t>陆勤</t>
    <phoneticPr fontId="1" type="noConversion"/>
  </si>
  <si>
    <t>张善勇</t>
    <phoneticPr fontId="1" type="noConversion"/>
  </si>
  <si>
    <t>副主任医师</t>
    <phoneticPr fontId="1" type="noConversion"/>
  </si>
  <si>
    <t>窦红菊</t>
    <phoneticPr fontId="1" type="noConversion"/>
  </si>
  <si>
    <t>诸詹玄</t>
    <phoneticPr fontId="1" type="noConversion"/>
  </si>
  <si>
    <t>周小屏</t>
    <phoneticPr fontId="1" type="noConversion"/>
  </si>
  <si>
    <t>诸詹玄</t>
    <phoneticPr fontId="1" type="noConversion"/>
  </si>
  <si>
    <t>吴晴伟</t>
    <phoneticPr fontId="1" type="noConversion"/>
  </si>
  <si>
    <t>叶香</t>
    <phoneticPr fontId="1" type="noConversion"/>
  </si>
  <si>
    <t>孙桦</t>
    <phoneticPr fontId="1" type="noConversion"/>
  </si>
  <si>
    <t>黄 靖/沈 军</t>
    <phoneticPr fontId="1" type="noConversion"/>
  </si>
  <si>
    <t>李 江</t>
    <phoneticPr fontId="1" type="noConversion"/>
  </si>
  <si>
    <t>黄 靖</t>
    <phoneticPr fontId="1" type="noConversion"/>
  </si>
  <si>
    <t>田臻</t>
    <phoneticPr fontId="1" type="noConversion"/>
  </si>
  <si>
    <t>黄 靖/沈 军</t>
    <phoneticPr fontId="1" type="noConversion"/>
  </si>
  <si>
    <t>程蕙娟</t>
    <phoneticPr fontId="1" type="noConversion"/>
  </si>
  <si>
    <t>蔡协艺</t>
    <phoneticPr fontId="1" type="noConversion"/>
  </si>
  <si>
    <t>董敏俊</t>
    <phoneticPr fontId="1" type="noConversion"/>
  </si>
  <si>
    <t>张春叶</t>
    <phoneticPr fontId="1" type="noConversion"/>
  </si>
  <si>
    <t>陆颖理</t>
    <phoneticPr fontId="1" type="noConversion"/>
  </si>
  <si>
    <t>俞创奇</t>
    <phoneticPr fontId="1" type="noConversion"/>
  </si>
  <si>
    <t>蒋伟文</t>
    <phoneticPr fontId="1" type="noConversion"/>
  </si>
  <si>
    <t>病理实验室</t>
    <phoneticPr fontId="1" type="noConversion"/>
  </si>
  <si>
    <t>3.2</t>
    <phoneticPr fontId="1" type="noConversion"/>
  </si>
  <si>
    <t>一</t>
    <phoneticPr fontId="1" type="noConversion"/>
  </si>
  <si>
    <t>开学典礼</t>
    <phoneticPr fontId="1" type="noConversion"/>
  </si>
  <si>
    <t>1-2</t>
    <phoneticPr fontId="1" type="noConversion"/>
  </si>
  <si>
    <t>3-4</t>
    <phoneticPr fontId="1" type="noConversion"/>
  </si>
  <si>
    <t>贫血概论 缺铁性贫血</t>
    <phoneticPr fontId="1" type="noConversion"/>
  </si>
  <si>
    <t>9-10</t>
    <phoneticPr fontId="1" type="noConversion"/>
  </si>
  <si>
    <t>淋巴瘤</t>
    <phoneticPr fontId="1" type="noConversion"/>
  </si>
  <si>
    <t>三</t>
    <phoneticPr fontId="1" type="noConversion"/>
  </si>
  <si>
    <t>4-5</t>
    <phoneticPr fontId="1" type="noConversion"/>
  </si>
  <si>
    <t>结膜炎、葡萄膜炎</t>
    <phoneticPr fontId="1" type="noConversion"/>
  </si>
  <si>
    <t>绪论；鼻、鼻窦的应用解剖及生理；慢性鼻窦炎；急性鼻窦炎；鼻内镜手术原理；鼻-前颅底肿瘤；鼻咽癌</t>
    <phoneticPr fontId="1" type="noConversion"/>
  </si>
  <si>
    <t>四</t>
    <phoneticPr fontId="1" type="noConversion"/>
  </si>
  <si>
    <t>1-3</t>
    <phoneticPr fontId="1" type="noConversion"/>
  </si>
  <si>
    <t>急性白血病</t>
    <phoneticPr fontId="1" type="noConversion"/>
  </si>
  <si>
    <t>特发性血小板减少性紫癜;淋巴瘤</t>
    <phoneticPr fontId="1" type="noConversion"/>
  </si>
  <si>
    <t>五</t>
    <phoneticPr fontId="1" type="noConversion"/>
  </si>
  <si>
    <t>一</t>
    <phoneticPr fontId="1" type="noConversion"/>
  </si>
  <si>
    <t>鼻出血；急慢性鼻炎；变应性鼻炎；鼻骨骨折；鼻中隔疾病</t>
    <phoneticPr fontId="1" type="noConversion"/>
  </si>
  <si>
    <t>耳的应用解剖及生理；咽喉的解剖及生理；OSHAS；急慢性扁桃体炎；扁周脓肿</t>
    <phoneticPr fontId="1" type="noConversion"/>
  </si>
  <si>
    <t>眼睑泪器病</t>
    <phoneticPr fontId="1" type="noConversion"/>
  </si>
  <si>
    <t>五</t>
    <phoneticPr fontId="1" type="noConversion"/>
  </si>
  <si>
    <t>神经系统PBL1</t>
    <phoneticPr fontId="1" type="noConversion"/>
  </si>
  <si>
    <t>神经与运动系统影像读片</t>
    <phoneticPr fontId="1" type="noConversion"/>
  </si>
  <si>
    <t>3.16</t>
    <phoneticPr fontId="1" type="noConversion"/>
  </si>
  <si>
    <t>8:30</t>
    <phoneticPr fontId="1" type="noConversion"/>
  </si>
  <si>
    <t>眼眶病、眼外伤</t>
    <phoneticPr fontId="1" type="noConversion"/>
  </si>
  <si>
    <t>6-10</t>
    <phoneticPr fontId="1" type="noConversion"/>
  </si>
  <si>
    <t>神经系统PBL2</t>
    <phoneticPr fontId="1" type="noConversion"/>
  </si>
  <si>
    <t>生命科学伦理</t>
    <phoneticPr fontId="1" type="noConversion"/>
  </si>
  <si>
    <t>总论、尿路感染</t>
    <phoneticPr fontId="1" type="noConversion"/>
  </si>
  <si>
    <t>肾小球疾病</t>
    <phoneticPr fontId="1" type="noConversion"/>
  </si>
  <si>
    <t>3-5</t>
    <phoneticPr fontId="1" type="noConversion"/>
  </si>
  <si>
    <t>2-3</t>
    <phoneticPr fontId="1" type="noConversion"/>
  </si>
  <si>
    <t>耳聋；梅尼埃病；外耳道炎及疖；分泌性中耳炎；急慢性化脓性中耳炎；耳硬化病；化脓性中耳炎的并发症</t>
    <phoneticPr fontId="1" type="noConversion"/>
  </si>
  <si>
    <t>气管食管解剖；气管、食管异物；急性会厌炎；急慢性喉炎</t>
    <phoneticPr fontId="1" type="noConversion"/>
  </si>
  <si>
    <t>3.23</t>
    <phoneticPr fontId="1" type="noConversion"/>
  </si>
  <si>
    <t>肾功能不全</t>
    <phoneticPr fontId="1" type="noConversion"/>
  </si>
  <si>
    <t>原发性慢性肾上腺皮质功能减退症</t>
    <phoneticPr fontId="1" type="noConversion"/>
  </si>
  <si>
    <t>神经系统PBL总结</t>
    <phoneticPr fontId="1" type="noConversion"/>
  </si>
  <si>
    <t>2</t>
    <phoneticPr fontId="1" type="noConversion"/>
  </si>
  <si>
    <t>3.30</t>
    <phoneticPr fontId="1" type="noConversion"/>
  </si>
  <si>
    <r>
      <t>6</t>
    </r>
    <r>
      <rPr>
        <sz val="8"/>
        <color indexed="8"/>
        <rFont val="宋体"/>
        <family val="3"/>
        <charset val="134"/>
      </rPr>
      <t>-7</t>
    </r>
    <phoneticPr fontId="31" type="noConversion"/>
  </si>
  <si>
    <t>1</t>
    <phoneticPr fontId="31" type="noConversion"/>
  </si>
  <si>
    <t>1-4</t>
    <phoneticPr fontId="31" type="noConversion"/>
  </si>
  <si>
    <t>4</t>
    <phoneticPr fontId="31" type="noConversion"/>
  </si>
  <si>
    <t>6-9</t>
    <phoneticPr fontId="31" type="noConversion"/>
  </si>
  <si>
    <t>一中班</t>
    <phoneticPr fontId="31" type="noConversion"/>
  </si>
  <si>
    <t>4.2</t>
    <phoneticPr fontId="1" type="noConversion"/>
  </si>
  <si>
    <t>4.4-4.6清明节放假</t>
    <phoneticPr fontId="1" type="noConversion"/>
  </si>
  <si>
    <t>4.7</t>
    <phoneticPr fontId="1" type="noConversion"/>
  </si>
  <si>
    <t>绪论眼科基础</t>
    <phoneticPr fontId="1" type="noConversion"/>
  </si>
  <si>
    <t>眼眶影像学</t>
    <phoneticPr fontId="1" type="noConversion"/>
  </si>
  <si>
    <t>4.8</t>
    <phoneticPr fontId="1" type="noConversion"/>
  </si>
  <si>
    <t>三</t>
    <phoneticPr fontId="1" type="noConversion"/>
  </si>
  <si>
    <t>4.9</t>
    <phoneticPr fontId="1" type="noConversion"/>
  </si>
  <si>
    <t>四</t>
    <phoneticPr fontId="1" type="noConversion"/>
  </si>
  <si>
    <t>4.10</t>
    <phoneticPr fontId="1" type="noConversion"/>
  </si>
  <si>
    <t>五</t>
    <phoneticPr fontId="1" type="noConversion"/>
  </si>
  <si>
    <t>4.13</t>
    <phoneticPr fontId="1" type="noConversion"/>
  </si>
  <si>
    <t>4.14</t>
    <phoneticPr fontId="1" type="noConversion"/>
  </si>
  <si>
    <t>4.20</t>
    <phoneticPr fontId="1" type="noConversion"/>
  </si>
  <si>
    <r>
      <t>口腔功能</t>
    </r>
    <r>
      <rPr>
        <sz val="8"/>
        <color indexed="10"/>
        <rFont val="Verdana"/>
        <family val="2"/>
      </rPr>
      <t xml:space="preserve"> </t>
    </r>
    <r>
      <rPr>
        <sz val="8"/>
        <color indexed="10"/>
        <rFont val="宋体"/>
        <family val="3"/>
        <charset val="134"/>
      </rPr>
      <t>下颌运动</t>
    </r>
    <phoneticPr fontId="1" type="noConversion"/>
  </si>
  <si>
    <r>
      <t>口腔功能</t>
    </r>
    <r>
      <rPr>
        <sz val="8"/>
        <color indexed="10"/>
        <rFont val="Verdana"/>
        <family val="2"/>
      </rPr>
      <t xml:space="preserve"> </t>
    </r>
    <r>
      <rPr>
        <sz val="8"/>
        <color indexed="10"/>
        <rFont val="宋体"/>
        <family val="3"/>
        <charset val="134"/>
      </rPr>
      <t>咀嚼功能</t>
    </r>
    <phoneticPr fontId="1" type="noConversion"/>
  </si>
  <si>
    <t>口腔功能检查及牙合架</t>
    <phoneticPr fontId="1" type="noConversion"/>
  </si>
  <si>
    <t>九院1号楼5楼</t>
    <phoneticPr fontId="1" type="noConversion"/>
  </si>
  <si>
    <r>
      <t>口腔功能</t>
    </r>
    <r>
      <rPr>
        <sz val="8"/>
        <color indexed="10"/>
        <rFont val="Verdana"/>
        <family val="2"/>
      </rPr>
      <t xml:space="preserve"> </t>
    </r>
    <r>
      <rPr>
        <sz val="8"/>
        <color indexed="10"/>
        <rFont val="宋体"/>
        <family val="3"/>
        <charset val="134"/>
      </rPr>
      <t>吮吸、吞咽、呕吐、唾液、言语、感觉、呼吸功能</t>
    </r>
    <phoneticPr fontId="1" type="noConversion"/>
  </si>
  <si>
    <t>牙合的蜡塑</t>
    <phoneticPr fontId="1" type="noConversion"/>
  </si>
  <si>
    <t>1-4</t>
    <phoneticPr fontId="1" type="noConversion"/>
  </si>
  <si>
    <t>牙合检查与咬合治疗</t>
    <phoneticPr fontId="1" type="noConversion"/>
  </si>
  <si>
    <t>牙合异常、磨牙症、颞下颌关节紊乱病</t>
    <phoneticPr fontId="1" type="noConversion"/>
  </si>
  <si>
    <t>牙合垫制作（1)</t>
    <phoneticPr fontId="1" type="noConversion"/>
  </si>
  <si>
    <t>牙合垫制作（2)</t>
    <phoneticPr fontId="1" type="noConversion"/>
  </si>
  <si>
    <t>1</t>
    <phoneticPr fontId="1" type="noConversion"/>
  </si>
  <si>
    <t>13:00-15:00</t>
    <phoneticPr fontId="1" type="noConversion"/>
  </si>
  <si>
    <t>15:00-17:00</t>
    <phoneticPr fontId="1" type="noConversion"/>
  </si>
  <si>
    <t>5.4</t>
    <phoneticPr fontId="1" type="noConversion"/>
  </si>
  <si>
    <t>一</t>
    <phoneticPr fontId="1" type="noConversion"/>
  </si>
  <si>
    <t>5.5</t>
    <phoneticPr fontId="1" type="noConversion"/>
  </si>
  <si>
    <t>二</t>
    <phoneticPr fontId="1" type="noConversion"/>
  </si>
  <si>
    <t>8:30</t>
    <phoneticPr fontId="1" type="noConversion"/>
  </si>
  <si>
    <t>13:30</t>
    <phoneticPr fontId="1" type="noConversion"/>
  </si>
  <si>
    <t>4.27</t>
    <phoneticPr fontId="1" type="noConversion"/>
  </si>
  <si>
    <t>4.28</t>
    <phoneticPr fontId="1" type="noConversion"/>
  </si>
  <si>
    <t>4.29</t>
    <phoneticPr fontId="1" type="noConversion"/>
  </si>
  <si>
    <t>三</t>
    <phoneticPr fontId="1" type="noConversion"/>
  </si>
  <si>
    <t>6-9</t>
    <phoneticPr fontId="1" type="noConversion"/>
  </si>
  <si>
    <t>4.30</t>
    <phoneticPr fontId="1" type="noConversion"/>
  </si>
  <si>
    <t>四</t>
    <phoneticPr fontId="1" type="noConversion"/>
  </si>
  <si>
    <t>5.6</t>
    <phoneticPr fontId="1" type="noConversion"/>
  </si>
  <si>
    <t>3-4</t>
    <phoneticPr fontId="1" type="noConversion"/>
  </si>
  <si>
    <t>5.7</t>
    <phoneticPr fontId="1" type="noConversion"/>
  </si>
  <si>
    <t>5.8</t>
    <phoneticPr fontId="1" type="noConversion"/>
  </si>
  <si>
    <t>五</t>
    <phoneticPr fontId="1" type="noConversion"/>
  </si>
  <si>
    <t>5.11</t>
    <phoneticPr fontId="1" type="noConversion"/>
  </si>
  <si>
    <t>6-7</t>
    <phoneticPr fontId="1" type="noConversion"/>
  </si>
  <si>
    <t>8-9</t>
    <phoneticPr fontId="1" type="noConversion"/>
  </si>
  <si>
    <t>5.12</t>
    <phoneticPr fontId="1" type="noConversion"/>
  </si>
  <si>
    <t>5.13</t>
    <phoneticPr fontId="1" type="noConversion"/>
  </si>
  <si>
    <t>8</t>
    <phoneticPr fontId="1" type="noConversion"/>
  </si>
  <si>
    <t>9</t>
    <phoneticPr fontId="1" type="noConversion"/>
  </si>
  <si>
    <t>1-2</t>
    <phoneticPr fontId="1" type="noConversion"/>
  </si>
  <si>
    <t>5.14</t>
    <phoneticPr fontId="1" type="noConversion"/>
  </si>
  <si>
    <t>四</t>
    <phoneticPr fontId="1" type="noConversion"/>
  </si>
  <si>
    <t>5.15</t>
    <phoneticPr fontId="1" type="noConversion"/>
  </si>
  <si>
    <t>五</t>
    <phoneticPr fontId="1" type="noConversion"/>
  </si>
  <si>
    <t>5.18</t>
    <phoneticPr fontId="1" type="noConversion"/>
  </si>
  <si>
    <t>一</t>
    <phoneticPr fontId="1" type="noConversion"/>
  </si>
  <si>
    <t>5.19</t>
    <phoneticPr fontId="1" type="noConversion"/>
  </si>
  <si>
    <t>二</t>
    <phoneticPr fontId="1" type="noConversion"/>
  </si>
  <si>
    <t>9</t>
    <phoneticPr fontId="1" type="noConversion"/>
  </si>
  <si>
    <t>6</t>
    <phoneticPr fontId="1" type="noConversion"/>
  </si>
  <si>
    <t>7-9</t>
    <phoneticPr fontId="1" type="noConversion"/>
  </si>
  <si>
    <t>5.20</t>
    <phoneticPr fontId="1" type="noConversion"/>
  </si>
  <si>
    <t>三</t>
    <phoneticPr fontId="1" type="noConversion"/>
  </si>
  <si>
    <t>3-4</t>
    <phoneticPr fontId="1" type="noConversion"/>
  </si>
  <si>
    <t>5.26</t>
    <phoneticPr fontId="1" type="noConversion"/>
  </si>
  <si>
    <t>5.27</t>
    <phoneticPr fontId="1" type="noConversion"/>
  </si>
  <si>
    <t>1-3</t>
    <phoneticPr fontId="1" type="noConversion"/>
  </si>
  <si>
    <t>5.28</t>
    <phoneticPr fontId="1" type="noConversion"/>
  </si>
  <si>
    <t>5.29</t>
    <phoneticPr fontId="1" type="noConversion"/>
  </si>
  <si>
    <t>6.1</t>
    <phoneticPr fontId="1" type="noConversion"/>
  </si>
  <si>
    <t>4-10</t>
    <phoneticPr fontId="1" type="noConversion"/>
  </si>
  <si>
    <t>6.2</t>
    <phoneticPr fontId="1" type="noConversion"/>
  </si>
  <si>
    <t>6.3</t>
    <phoneticPr fontId="1" type="noConversion"/>
  </si>
  <si>
    <t>6.4</t>
    <phoneticPr fontId="1" type="noConversion"/>
  </si>
  <si>
    <t>6.5</t>
    <phoneticPr fontId="1" type="noConversion"/>
  </si>
  <si>
    <t>6.8</t>
    <phoneticPr fontId="1" type="noConversion"/>
  </si>
  <si>
    <t>6.9</t>
    <phoneticPr fontId="1" type="noConversion"/>
  </si>
  <si>
    <t>10:00</t>
    <phoneticPr fontId="1" type="noConversion"/>
  </si>
  <si>
    <t>6.10</t>
    <phoneticPr fontId="1" type="noConversion"/>
  </si>
  <si>
    <t>6.11</t>
    <phoneticPr fontId="1" type="noConversion"/>
  </si>
  <si>
    <t>6.12</t>
    <phoneticPr fontId="1" type="noConversion"/>
  </si>
  <si>
    <t>6.15</t>
    <phoneticPr fontId="1" type="noConversion"/>
  </si>
  <si>
    <t>6.16</t>
    <phoneticPr fontId="1" type="noConversion"/>
  </si>
  <si>
    <t>6.17</t>
    <phoneticPr fontId="1" type="noConversion"/>
  </si>
  <si>
    <t>6.18</t>
    <phoneticPr fontId="1" type="noConversion"/>
  </si>
  <si>
    <t>6.19</t>
    <phoneticPr fontId="1" type="noConversion"/>
  </si>
  <si>
    <t>黏膜免疫（黏膜免疫屏障、口腔黏膜病免疫机制）</t>
    <phoneticPr fontId="1" type="noConversion"/>
  </si>
  <si>
    <t>口腔黏膜超敏反应性疾病、口腔黏膜感染性疾病</t>
    <phoneticPr fontId="1" type="noConversion"/>
  </si>
  <si>
    <t>6.20-6.22端午节放假</t>
    <phoneticPr fontId="1" type="noConversion"/>
  </si>
  <si>
    <t>口腔黏膜溃疡类疾病（双语）</t>
    <phoneticPr fontId="1" type="noConversion"/>
  </si>
  <si>
    <t>6.24</t>
    <phoneticPr fontId="1" type="noConversion"/>
  </si>
  <si>
    <t>自修</t>
    <phoneticPr fontId="1" type="noConversion"/>
  </si>
  <si>
    <t>口腔黏膜大疱类疾病</t>
    <phoneticPr fontId="1" type="noConversion"/>
  </si>
  <si>
    <t>金剑</t>
    <phoneticPr fontId="1" type="noConversion"/>
  </si>
  <si>
    <t>6.26</t>
    <phoneticPr fontId="1" type="noConversion"/>
  </si>
  <si>
    <t>药理</t>
    <phoneticPr fontId="1" type="noConversion"/>
  </si>
  <si>
    <t>6.29</t>
    <phoneticPr fontId="1" type="noConversion"/>
  </si>
  <si>
    <t>1-4</t>
    <phoneticPr fontId="1" type="noConversion"/>
  </si>
  <si>
    <t>6.30</t>
    <phoneticPr fontId="1" type="noConversion"/>
  </si>
  <si>
    <t>7.1</t>
    <phoneticPr fontId="1" type="noConversion"/>
  </si>
  <si>
    <t>7.2</t>
    <phoneticPr fontId="1" type="noConversion"/>
  </si>
  <si>
    <t>7.3</t>
    <phoneticPr fontId="1" type="noConversion"/>
  </si>
  <si>
    <t>7.6</t>
    <phoneticPr fontId="1" type="noConversion"/>
  </si>
  <si>
    <t>8:00-9：45</t>
    <phoneticPr fontId="1" type="noConversion"/>
  </si>
  <si>
    <t>1小班</t>
    <phoneticPr fontId="1" type="noConversion"/>
  </si>
  <si>
    <t>9:45-11.30</t>
    <phoneticPr fontId="1" type="noConversion"/>
  </si>
  <si>
    <t>13:30-15:00</t>
    <phoneticPr fontId="1" type="noConversion"/>
  </si>
  <si>
    <t>15:00-16:30</t>
    <phoneticPr fontId="1" type="noConversion"/>
  </si>
  <si>
    <t>12:30</t>
    <phoneticPr fontId="1" type="noConversion"/>
  </si>
  <si>
    <t>各教研室指派1名教师或教学管理人员参加，学生随机10人</t>
  </si>
  <si>
    <t>7.7</t>
    <phoneticPr fontId="1" type="noConversion"/>
  </si>
  <si>
    <t>7.10</t>
    <phoneticPr fontId="1" type="noConversion"/>
  </si>
  <si>
    <t>口腔斑纹性疾病（英语）</t>
    <phoneticPr fontId="1" type="noConversion"/>
  </si>
  <si>
    <t>唇部疾病、口角炎</t>
    <phoneticPr fontId="1" type="noConversion"/>
  </si>
  <si>
    <t>系统疾病口腔表征、口腔黏膜色素异常</t>
    <phoneticPr fontId="1" type="noConversion"/>
  </si>
  <si>
    <t>9-10</t>
    <phoneticPr fontId="1" type="noConversion"/>
  </si>
  <si>
    <t>5</t>
    <phoneticPr fontId="1" type="noConversion"/>
  </si>
  <si>
    <t>8:30</t>
    <phoneticPr fontId="1" type="noConversion"/>
  </si>
  <si>
    <t>8-10</t>
    <phoneticPr fontId="1" type="noConversion"/>
  </si>
  <si>
    <t>12:30</t>
    <phoneticPr fontId="1" type="noConversion"/>
  </si>
  <si>
    <t xml:space="preserve">教室 </t>
    <phoneticPr fontId="1" type="noConversion"/>
  </si>
  <si>
    <t>6-10</t>
    <phoneticPr fontId="1" type="noConversion"/>
  </si>
  <si>
    <t>一中班</t>
    <phoneticPr fontId="1" type="noConversion"/>
  </si>
  <si>
    <t>二中班</t>
    <phoneticPr fontId="1" type="noConversion"/>
  </si>
  <si>
    <t>病理实验室</t>
    <phoneticPr fontId="1" type="noConversion"/>
  </si>
  <si>
    <t>龋病实验课</t>
    <phoneticPr fontId="1" type="noConversion"/>
  </si>
  <si>
    <t>6-7</t>
    <phoneticPr fontId="1" type="noConversion"/>
  </si>
  <si>
    <t>涎腺疾病</t>
    <phoneticPr fontId="1" type="noConversion"/>
  </si>
  <si>
    <t>口腔黏膜、黏膜病</t>
    <phoneticPr fontId="1" type="noConversion"/>
  </si>
  <si>
    <t>网络教室</t>
    <phoneticPr fontId="1" type="noConversion"/>
  </si>
  <si>
    <t>葛姝云</t>
  </si>
  <si>
    <t>葛姝云、吴岚</t>
    <phoneticPr fontId="43" type="noConversion"/>
  </si>
  <si>
    <t>主治医师</t>
    <phoneticPr fontId="1" type="noConversion"/>
  </si>
  <si>
    <t>确认教室、PBL教室 最后的教学日历邮件上写明</t>
    <phoneticPr fontId="1" type="noConversion"/>
  </si>
  <si>
    <t>2014-2015学年第2学期</t>
    <phoneticPr fontId="1" type="noConversion"/>
  </si>
  <si>
    <t>顾钦</t>
    <phoneticPr fontId="1" type="noConversion"/>
  </si>
  <si>
    <t>林育华、张羽、哈茜、陈抒理</t>
    <phoneticPr fontId="1" type="noConversion"/>
  </si>
  <si>
    <t>林育华、杨雯洁、曹骏瑶、杨彬</t>
    <phoneticPr fontId="1" type="noConversion"/>
  </si>
  <si>
    <t>副主任医师</t>
    <phoneticPr fontId="1" type="noConversion"/>
  </si>
  <si>
    <t>傅瑶</t>
    <phoneticPr fontId="1" type="noConversion"/>
  </si>
  <si>
    <t>晶体病、视光、眼肌</t>
    <phoneticPr fontId="1" type="noConversion"/>
  </si>
  <si>
    <t>玻璃体、视网膜病</t>
    <phoneticPr fontId="1" type="noConversion"/>
  </si>
  <si>
    <t>王志良</t>
    <phoneticPr fontId="1" type="noConversion"/>
  </si>
  <si>
    <t>眼表、角膜病</t>
    <phoneticPr fontId="1" type="noConversion"/>
  </si>
  <si>
    <t>姚辉、施琳俊、杜观环</t>
    <phoneticPr fontId="43" type="noConversion"/>
  </si>
  <si>
    <t>主治医师、住院医师、住院医师</t>
    <phoneticPr fontId="1" type="noConversion"/>
  </si>
  <si>
    <t>牙髓病、根尖周病（全英语）</t>
    <phoneticPr fontId="1" type="noConversion"/>
  </si>
  <si>
    <t>孙喆、马瑞、褚敏、李昊妍、汪嘉</t>
  </si>
  <si>
    <t>王蓓</t>
    <phoneticPr fontId="1" type="noConversion"/>
  </si>
  <si>
    <t>副主任医师、主治医师</t>
    <phoneticPr fontId="1" type="noConversion"/>
  </si>
  <si>
    <t>王蓓青</t>
    <phoneticPr fontId="1" type="noConversion"/>
  </si>
  <si>
    <t>4小班</t>
    <phoneticPr fontId="1" type="noConversion"/>
  </si>
  <si>
    <t>主任医师、副主任医师、主治医师、主治医师</t>
    <phoneticPr fontId="1" type="noConversion"/>
  </si>
  <si>
    <t>董幼蓉/孙旭红</t>
    <phoneticPr fontId="1" type="noConversion"/>
  </si>
  <si>
    <t>口腔黏膜用药、免疫抑制剂、抗生素的使用</t>
  </si>
  <si>
    <t>主治医师</t>
    <phoneticPr fontId="1" type="noConversion"/>
  </si>
  <si>
    <t>12口腔7年制,留学生5年制(301教室）</t>
    <phoneticPr fontId="1" type="noConversion"/>
  </si>
  <si>
    <t>CBL3、4、8、9</t>
    <phoneticPr fontId="1" type="noConversion"/>
  </si>
  <si>
    <t>CBL8、9</t>
    <phoneticPr fontId="1" type="noConversion"/>
  </si>
  <si>
    <t>陶晓峰</t>
    <phoneticPr fontId="1" type="noConversion"/>
  </si>
  <si>
    <t>主任医师</t>
    <phoneticPr fontId="1" type="noConversion"/>
  </si>
  <si>
    <t>艾松涛</t>
    <phoneticPr fontId="1" type="noConversion"/>
  </si>
  <si>
    <t>副主任医师</t>
    <phoneticPr fontId="1" type="noConversion"/>
  </si>
  <si>
    <t>乐维婕</t>
    <phoneticPr fontId="1" type="noConversion"/>
  </si>
  <si>
    <t>主治医师</t>
    <phoneticPr fontId="1" type="noConversion"/>
  </si>
  <si>
    <t>主管技师</t>
    <phoneticPr fontId="1" type="noConversion"/>
  </si>
  <si>
    <t>陈万涛</t>
    <phoneticPr fontId="1" type="noConversion"/>
  </si>
  <si>
    <t>教授</t>
    <phoneticPr fontId="1" type="noConversion"/>
  </si>
  <si>
    <t>阮敏，蔡协艺</t>
    <phoneticPr fontId="1" type="noConversion"/>
  </si>
  <si>
    <t>颞下颌关节病概述及病因,分类、检查与诊断（2学时双语）</t>
    <phoneticPr fontId="1" type="noConversion"/>
  </si>
  <si>
    <t>副主任医师</t>
    <phoneticPr fontId="1" type="noConversion"/>
  </si>
  <si>
    <t>阮敏，何冬梅、张善勇</t>
    <phoneticPr fontId="1" type="noConversion"/>
  </si>
  <si>
    <t>阮敏，郑凌艳</t>
    <phoneticPr fontId="1" type="noConversion"/>
  </si>
  <si>
    <t>阮敏，王保利,马志贵</t>
    <phoneticPr fontId="1" type="noConversion"/>
  </si>
  <si>
    <t>阮敏，陈敏洁</t>
    <phoneticPr fontId="1" type="noConversion"/>
  </si>
  <si>
    <t>陈曦</t>
    <phoneticPr fontId="1" type="noConversion"/>
  </si>
  <si>
    <t>副主任医师、副主任医师、住院医师</t>
    <phoneticPr fontId="1" type="noConversion"/>
  </si>
  <si>
    <t>副主任医师、主任医师、副主任医师、住院医师</t>
    <phoneticPr fontId="1" type="noConversion"/>
  </si>
  <si>
    <t>副主任医师，主任医师</t>
    <phoneticPr fontId="1" type="noConversion"/>
  </si>
  <si>
    <t>副主任医师、主任医师，副主任医师</t>
    <phoneticPr fontId="1" type="noConversion"/>
  </si>
  <si>
    <t>副主任医师、主任医师</t>
    <phoneticPr fontId="1" type="noConversion"/>
  </si>
  <si>
    <t>副主任医师、主治医师，住院医师</t>
    <phoneticPr fontId="1" type="noConversion"/>
  </si>
  <si>
    <t>主任医师</t>
    <phoneticPr fontId="1" type="noConversion"/>
  </si>
  <si>
    <t>副主任医师、副主任医师、副主任医师、主治医师、住院医师</t>
    <phoneticPr fontId="1" type="noConversion"/>
  </si>
  <si>
    <t>阮敏、何冬梅</t>
    <phoneticPr fontId="1" type="noConversion"/>
  </si>
  <si>
    <t>朱虹 郭明皓</t>
    <phoneticPr fontId="1" type="noConversion"/>
  </si>
  <si>
    <t>李艳</t>
    <phoneticPr fontId="1" type="noConversion"/>
  </si>
  <si>
    <t>主治医师</t>
    <phoneticPr fontId="1" type="noConversion"/>
  </si>
  <si>
    <t>王应灯</t>
    <phoneticPr fontId="1" type="noConversion"/>
  </si>
  <si>
    <t>副主任医师</t>
    <phoneticPr fontId="1" type="noConversion"/>
  </si>
  <si>
    <t>丁峰</t>
    <phoneticPr fontId="1" type="noConversion"/>
  </si>
  <si>
    <t>主任医师</t>
    <phoneticPr fontId="1" type="noConversion"/>
  </si>
  <si>
    <t>仰礼真</t>
    <phoneticPr fontId="1" type="noConversion"/>
  </si>
  <si>
    <t>刘建仁、翟宇、方晶、方洁</t>
    <phoneticPr fontId="1" type="noConversion"/>
  </si>
  <si>
    <t>14-15（二）考试日程安排</t>
    <phoneticPr fontId="47" type="noConversion"/>
  </si>
  <si>
    <t>班级</t>
    <phoneticPr fontId="47" type="noConversion"/>
  </si>
  <si>
    <t>日期</t>
    <phoneticPr fontId="47" type="noConversion"/>
  </si>
  <si>
    <t>时间</t>
    <phoneticPr fontId="47" type="noConversion"/>
  </si>
  <si>
    <t>课程</t>
    <phoneticPr fontId="47" type="noConversion"/>
  </si>
  <si>
    <t>地点</t>
    <phoneticPr fontId="47" type="noConversion"/>
  </si>
  <si>
    <t>监考</t>
    <phoneticPr fontId="47" type="noConversion"/>
  </si>
  <si>
    <t>命题册制作</t>
    <phoneticPr fontId="47" type="noConversion"/>
  </si>
  <si>
    <t>命题册协助人员</t>
    <phoneticPr fontId="47" type="noConversion"/>
  </si>
  <si>
    <t>2012级</t>
    <phoneticPr fontId="47" type="noConversion"/>
  </si>
  <si>
    <t>8:30</t>
    <phoneticPr fontId="47" type="noConversion"/>
  </si>
  <si>
    <t>第三单元：血液系统考试</t>
    <phoneticPr fontId="47" type="noConversion"/>
  </si>
  <si>
    <t>301教室</t>
    <phoneticPr fontId="47" type="noConversion"/>
  </si>
  <si>
    <t>沈道洁、王晓鸣、周蔚</t>
    <phoneticPr fontId="47" type="noConversion"/>
  </si>
  <si>
    <t>沈道洁</t>
    <phoneticPr fontId="47" type="noConversion"/>
  </si>
  <si>
    <t>沈璐</t>
    <phoneticPr fontId="47" type="noConversion"/>
  </si>
  <si>
    <t>第一单元：伦理学考试</t>
    <phoneticPr fontId="47" type="noConversion"/>
  </si>
  <si>
    <t>褚詹玄、王晓鸣、周蔚</t>
    <phoneticPr fontId="47" type="noConversion"/>
  </si>
  <si>
    <t>褚詹玄</t>
  </si>
  <si>
    <t>第二单元：感觉系统考试</t>
    <phoneticPr fontId="47" type="noConversion"/>
  </si>
  <si>
    <t>许玮、王晓鸣、周蔚</t>
    <phoneticPr fontId="47" type="noConversion"/>
  </si>
  <si>
    <t>许玮</t>
    <phoneticPr fontId="47" type="noConversion"/>
  </si>
  <si>
    <t>孙艺渊、沈道洁、沈璐</t>
    <phoneticPr fontId="47" type="noConversion"/>
  </si>
  <si>
    <t>第四单元：神经与运动系统考试</t>
    <phoneticPr fontId="47" type="noConversion"/>
  </si>
  <si>
    <t>方洁、王晓鸣、周蔚</t>
    <phoneticPr fontId="47" type="noConversion"/>
  </si>
  <si>
    <t>方洁</t>
    <phoneticPr fontId="47" type="noConversion"/>
  </si>
  <si>
    <t>徐明曦、艾松涛</t>
    <phoneticPr fontId="47" type="noConversion"/>
  </si>
  <si>
    <t>13:30</t>
    <phoneticPr fontId="47" type="noConversion"/>
  </si>
  <si>
    <t>第五单元：泌尿与生殖单元考试</t>
    <phoneticPr fontId="47" type="noConversion"/>
  </si>
  <si>
    <t>徐明曦、陈燕、艾松涛</t>
    <phoneticPr fontId="47" type="noConversion"/>
  </si>
  <si>
    <t>第六单元：牙齿的发育与结构考试</t>
    <phoneticPr fontId="47" type="noConversion"/>
  </si>
  <si>
    <t>沈军、王晓鸣、周蔚</t>
    <phoneticPr fontId="47" type="noConversion"/>
  </si>
  <si>
    <t>沈军</t>
    <phoneticPr fontId="47" type="noConversion"/>
  </si>
  <si>
    <t>李蕾</t>
    <phoneticPr fontId="47" type="noConversion"/>
  </si>
  <si>
    <t>第七单元：牙列口合系统考试</t>
    <phoneticPr fontId="47" type="noConversion"/>
  </si>
  <si>
    <t>耿屹、王晓鸣、周蔚</t>
    <phoneticPr fontId="47" type="noConversion"/>
  </si>
  <si>
    <t>耿屹</t>
    <phoneticPr fontId="47" type="noConversion"/>
  </si>
  <si>
    <t>第八单元：牙体牙髓病
考试</t>
    <phoneticPr fontId="47" type="noConversion"/>
  </si>
  <si>
    <t>李昊妍、王晓鸣、周蔚</t>
    <phoneticPr fontId="47" type="noConversion"/>
  </si>
  <si>
    <t>李昊妍</t>
    <phoneticPr fontId="47" type="noConversion"/>
  </si>
  <si>
    <t xml:space="preserve">文晋、李蕾、艾松涛、潘瑛 </t>
    <phoneticPr fontId="47" type="noConversion"/>
  </si>
  <si>
    <r>
      <t>7.1</t>
    </r>
    <r>
      <rPr>
        <sz val="11"/>
        <color indexed="8"/>
        <rFont val="宋体"/>
        <family val="3"/>
        <charset val="134"/>
      </rPr>
      <t>0</t>
    </r>
    <phoneticPr fontId="47" type="noConversion"/>
  </si>
  <si>
    <t>第九单元：颌面部非肿瘤疾病外科考试</t>
    <phoneticPr fontId="47" type="noConversion"/>
  </si>
  <si>
    <t>房笑、王晓鸣、周蔚</t>
    <phoneticPr fontId="47" type="noConversion"/>
  </si>
  <si>
    <t>房笑</t>
    <phoneticPr fontId="47" type="noConversion"/>
  </si>
  <si>
    <t>艾松涛、李蕾、徐骎、沈道洁</t>
    <phoneticPr fontId="47" type="noConversion"/>
  </si>
  <si>
    <t>第十单元：黏膜与皮肤疾病
系统考试</t>
    <phoneticPr fontId="47" type="noConversion"/>
  </si>
  <si>
    <t>沈雪敏、王晓鸣、周蔚</t>
    <phoneticPr fontId="47" type="noConversion"/>
  </si>
  <si>
    <t>沈雪敏</t>
    <phoneticPr fontId="47" type="noConversion"/>
  </si>
  <si>
    <t>金剑、徐骎、沈征宇、李蕾</t>
    <phoneticPr fontId="47" type="noConversion"/>
  </si>
  <si>
    <t>2011级</t>
    <phoneticPr fontId="47" type="noConversion"/>
  </si>
  <si>
    <t>第三单元：儿童口腔单元考试</t>
    <phoneticPr fontId="47" type="noConversion"/>
  </si>
  <si>
    <t>203教室</t>
    <phoneticPr fontId="47" type="noConversion"/>
  </si>
  <si>
    <t>潘瑛、孙韫、周蔚</t>
    <phoneticPr fontId="47" type="noConversion"/>
  </si>
  <si>
    <t>潘瑛</t>
    <phoneticPr fontId="47" type="noConversion"/>
  </si>
  <si>
    <t>第二单元：公共卫生单元考试</t>
    <phoneticPr fontId="47" type="noConversion"/>
  </si>
  <si>
    <t>第一单元：科研设计及方法与论文撰写单元考试</t>
    <phoneticPr fontId="47" type="noConversion"/>
  </si>
  <si>
    <t>徐菱、孙韫、周蔚</t>
    <phoneticPr fontId="47" type="noConversion"/>
  </si>
  <si>
    <t>徐菱</t>
    <phoneticPr fontId="47" type="noConversion"/>
  </si>
  <si>
    <t>文晋、徐骎、潘瑛</t>
    <phoneticPr fontId="47" type="noConversion"/>
  </si>
  <si>
    <t>临床前综合理论考试</t>
    <phoneticPr fontId="47" type="noConversion"/>
  </si>
  <si>
    <t>另行通知</t>
    <phoneticPr fontId="47" type="noConversion"/>
  </si>
  <si>
    <t>临床前综合操作考试</t>
    <phoneticPr fontId="47" type="noConversion"/>
  </si>
  <si>
    <t>2009级</t>
    <phoneticPr fontId="47" type="noConversion"/>
  </si>
  <si>
    <t>口腔颌面外科进展</t>
    <phoneticPr fontId="47" type="noConversion"/>
  </si>
  <si>
    <t>204教室</t>
    <phoneticPr fontId="47" type="noConversion"/>
  </si>
  <si>
    <t>房笑、周蔚</t>
    <phoneticPr fontId="47" type="noConversion"/>
  </si>
  <si>
    <t>7.10</t>
    <phoneticPr fontId="47" type="noConversion"/>
  </si>
  <si>
    <t>口腔内科学考试</t>
    <phoneticPr fontId="47" type="noConversion"/>
  </si>
  <si>
    <t>沈雪敏、周蔚</t>
    <phoneticPr fontId="47" type="noConversion"/>
  </si>
  <si>
    <t>注：1）教研室人员负责考卷内容、考务负责印刷试卷和填写考场记录表、指导员负责核对学生，考试结束后所有人负责清点试卷；</t>
    <phoneticPr fontId="47" type="noConversion"/>
  </si>
  <si>
    <r>
      <t xml:space="preserve">  </t>
    </r>
    <r>
      <rPr>
        <b/>
        <sz val="10"/>
        <rFont val="宋体"/>
        <family val="3"/>
        <charset val="134"/>
      </rPr>
      <t xml:space="preserve">  </t>
    </r>
    <r>
      <rPr>
        <b/>
        <sz val="12"/>
        <rFont val="宋体"/>
        <family val="3"/>
        <charset val="134"/>
      </rPr>
      <t>2）监考不能到岗者，自行考前找好教师或教学管理人员代替到位，教务不承担替代之责。</t>
    </r>
    <phoneticPr fontId="47" type="noConversion"/>
  </si>
  <si>
    <r>
      <t xml:space="preserve">     </t>
    </r>
    <r>
      <rPr>
        <b/>
        <sz val="10"/>
        <rFont val="宋体"/>
        <family val="3"/>
        <charset val="134"/>
      </rPr>
      <t xml:space="preserve">  </t>
    </r>
    <r>
      <rPr>
        <b/>
        <sz val="12"/>
        <rFont val="宋体"/>
        <family val="3"/>
        <charset val="134"/>
      </rPr>
      <t>如未到岗，以教学事故、差错处。请所有监考人员重视！！！</t>
    </r>
    <phoneticPr fontId="47" type="noConversion"/>
  </si>
  <si>
    <r>
      <t xml:space="preserve">  </t>
    </r>
    <r>
      <rPr>
        <b/>
        <sz val="10"/>
        <rFont val="宋体"/>
        <family val="3"/>
        <charset val="134"/>
      </rPr>
      <t xml:space="preserve">  </t>
    </r>
    <r>
      <rPr>
        <b/>
        <sz val="12"/>
        <rFont val="宋体"/>
        <family val="3"/>
        <charset val="134"/>
      </rPr>
      <t>3）考试结束后一周内上交成绩，否则按教学差错处，成绩需提交书面版（主任签字，教研室盖章）和电子版（发送邮箱即可）。</t>
    </r>
    <phoneticPr fontId="47" type="noConversion"/>
  </si>
  <si>
    <t xml:space="preserve">    4）命题册按教学会议上要求制作。</t>
    <phoneticPr fontId="47" type="noConversion"/>
  </si>
  <si>
    <t>理论</t>
    <phoneticPr fontId="35" type="noConversion"/>
  </si>
  <si>
    <t>总学时</t>
    <phoneticPr fontId="35" type="noConversion"/>
  </si>
  <si>
    <t>伦理学</t>
    <phoneticPr fontId="35" type="noConversion"/>
  </si>
  <si>
    <t>26</t>
    <phoneticPr fontId="35" type="noConversion"/>
  </si>
  <si>
    <t>模块</t>
  </si>
  <si>
    <t>理论课总学时</t>
  </si>
  <si>
    <t>100分考卷各科分值分布</t>
  </si>
  <si>
    <t>见习和讨论,病例学时</t>
  </si>
  <si>
    <t>总评分计算方式</t>
  </si>
  <si>
    <t>血液系统疾病</t>
  </si>
  <si>
    <t>内科</t>
  </si>
  <si>
    <t>外科</t>
  </si>
  <si>
    <t>内科4</t>
  </si>
  <si>
    <r>
      <t>考卷95</t>
    </r>
    <r>
      <rPr>
        <sz val="11"/>
        <color theme="1"/>
        <rFont val="宋体"/>
        <family val="3"/>
        <charset val="134"/>
        <scheme val="minor"/>
      </rPr>
      <t>%+内科见习</t>
    </r>
    <r>
      <rPr>
        <sz val="11"/>
        <color theme="1"/>
        <rFont val="宋体"/>
        <family val="3"/>
        <charset val="134"/>
        <scheme val="minor"/>
      </rPr>
      <t>5</t>
    </r>
    <r>
      <rPr>
        <sz val="11"/>
        <color theme="1"/>
        <rFont val="宋体"/>
        <family val="3"/>
        <charset val="134"/>
        <scheme val="minor"/>
      </rPr>
      <t>%</t>
    </r>
    <phoneticPr fontId="35" type="noConversion"/>
  </si>
  <si>
    <t>分值</t>
  </si>
  <si>
    <t>泌尿和生殖系统疾病</t>
  </si>
  <si>
    <t>妇产科</t>
  </si>
  <si>
    <t>影像</t>
  </si>
  <si>
    <t>内科4，妇产科4</t>
  </si>
  <si>
    <r>
      <t>考卷</t>
    </r>
    <r>
      <rPr>
        <sz val="11"/>
        <color theme="1"/>
        <rFont val="宋体"/>
        <family val="3"/>
        <charset val="134"/>
        <scheme val="minor"/>
      </rPr>
      <t>90</t>
    </r>
    <r>
      <rPr>
        <sz val="11"/>
        <color theme="1"/>
        <rFont val="宋体"/>
        <family val="3"/>
        <charset val="134"/>
        <scheme val="minor"/>
      </rPr>
      <t>%+内科见习</t>
    </r>
    <r>
      <rPr>
        <sz val="11"/>
        <color theme="1"/>
        <rFont val="宋体"/>
        <family val="3"/>
        <charset val="134"/>
        <scheme val="minor"/>
      </rPr>
      <t>5</t>
    </r>
    <r>
      <rPr>
        <sz val="11"/>
        <color theme="1"/>
        <rFont val="宋体"/>
        <family val="3"/>
        <charset val="134"/>
        <scheme val="minor"/>
      </rPr>
      <t>%+妇产科见习</t>
    </r>
    <r>
      <rPr>
        <sz val="11"/>
        <color theme="1"/>
        <rFont val="宋体"/>
        <family val="3"/>
        <charset val="134"/>
        <scheme val="minor"/>
      </rPr>
      <t>5</t>
    </r>
    <r>
      <rPr>
        <sz val="11"/>
        <color theme="1"/>
        <rFont val="宋体"/>
        <family val="3"/>
        <charset val="134"/>
        <scheme val="minor"/>
      </rPr>
      <t>%</t>
    </r>
  </si>
  <si>
    <t>影像1</t>
  </si>
  <si>
    <t>感觉系统疾病</t>
  </si>
  <si>
    <t>眼科</t>
  </si>
  <si>
    <t>耳鼻喉</t>
  </si>
  <si>
    <r>
      <t>考卷1</t>
    </r>
    <r>
      <rPr>
        <sz val="11"/>
        <color theme="1"/>
        <rFont val="宋体"/>
        <family val="3"/>
        <charset val="134"/>
        <scheme val="minor"/>
      </rPr>
      <t>00%</t>
    </r>
  </si>
  <si>
    <t>耳鼻喉1</t>
  </si>
  <si>
    <t>神经与运动系统疾病</t>
  </si>
  <si>
    <t>神经病</t>
  </si>
  <si>
    <t>影像2</t>
  </si>
  <si>
    <t>牙齿的发育与结构</t>
  </si>
  <si>
    <t>解剖</t>
  </si>
  <si>
    <t>病理</t>
  </si>
  <si>
    <t>牙列与口颌系统</t>
  </si>
  <si>
    <t>口修</t>
  </si>
  <si>
    <t>口修15</t>
  </si>
  <si>
    <r>
      <t>考卷</t>
    </r>
    <r>
      <rPr>
        <sz val="11"/>
        <color theme="1"/>
        <rFont val="宋体"/>
        <family val="3"/>
        <charset val="134"/>
        <scheme val="minor"/>
      </rPr>
      <t>80</t>
    </r>
    <r>
      <rPr>
        <sz val="11"/>
        <color theme="1"/>
        <rFont val="宋体"/>
        <family val="3"/>
        <charset val="134"/>
        <scheme val="minor"/>
      </rPr>
      <t>%+见习</t>
    </r>
    <r>
      <rPr>
        <sz val="11"/>
        <color theme="1"/>
        <rFont val="宋体"/>
        <family val="3"/>
        <charset val="134"/>
        <scheme val="minor"/>
      </rPr>
      <t>20</t>
    </r>
    <r>
      <rPr>
        <sz val="11"/>
        <color theme="1"/>
        <rFont val="宋体"/>
        <family val="3"/>
        <charset val="134"/>
        <scheme val="minor"/>
      </rPr>
      <t>%</t>
    </r>
  </si>
  <si>
    <t>牙体牙髓病</t>
  </si>
  <si>
    <t>口内</t>
  </si>
  <si>
    <t>考卷80%+牙体实验15%+病理5%</t>
    <phoneticPr fontId="35" type="noConversion"/>
  </si>
  <si>
    <r>
      <t>口内5</t>
    </r>
    <r>
      <rPr>
        <sz val="11"/>
        <color theme="1"/>
        <rFont val="宋体"/>
        <family val="3"/>
        <charset val="134"/>
        <scheme val="minor"/>
      </rPr>
      <t>7</t>
    </r>
    <r>
      <rPr>
        <sz val="11"/>
        <color theme="1"/>
        <rFont val="宋体"/>
        <family val="3"/>
        <charset val="134"/>
        <scheme val="minor"/>
      </rPr>
      <t>，</t>
    </r>
    <phoneticPr fontId="35" type="noConversion"/>
  </si>
  <si>
    <r>
      <t>病理6，预防4，影像</t>
    </r>
    <r>
      <rPr>
        <sz val="11"/>
        <color theme="1"/>
        <rFont val="宋体"/>
        <family val="3"/>
        <charset val="134"/>
        <scheme val="minor"/>
      </rPr>
      <t>2</t>
    </r>
  </si>
  <si>
    <t>颌面非肿瘤疾病外科</t>
  </si>
  <si>
    <t>免疫</t>
  </si>
  <si>
    <r>
      <t>口外4</t>
    </r>
    <r>
      <rPr>
        <sz val="11"/>
        <color theme="1"/>
        <rFont val="宋体"/>
        <family val="3"/>
        <charset val="134"/>
        <scheme val="minor"/>
      </rPr>
      <t>1</t>
    </r>
  </si>
  <si>
    <t>考卷85%+口外实验10%+病理5%</t>
  </si>
  <si>
    <t>病理2</t>
  </si>
  <si>
    <t>黏膜与皮肤疾病</t>
  </si>
  <si>
    <t>黏膜</t>
  </si>
  <si>
    <t>皮肤</t>
  </si>
  <si>
    <t>考卷95%+病理实验5%</t>
    <phoneticPr fontId="35" type="noConversion"/>
  </si>
  <si>
    <t>病理5</t>
  </si>
  <si>
    <r>
      <t>注3：</t>
    </r>
    <r>
      <rPr>
        <b/>
        <sz val="11"/>
        <color theme="1"/>
        <rFont val="宋体"/>
        <family val="3"/>
        <charset val="134"/>
        <scheme val="minor"/>
      </rPr>
      <t>PBL成绩单列成绩单，由教办统计PBL模块总评分。</t>
    </r>
    <phoneticPr fontId="35" type="noConversion"/>
  </si>
  <si>
    <t>周蔚</t>
    <phoneticPr fontId="35" type="noConversion"/>
  </si>
  <si>
    <t>解剖21,病理8</t>
    <phoneticPr fontId="1" type="noConversion"/>
  </si>
  <si>
    <t>考卷90%+解剖实验15%+病理实验5%</t>
    <phoneticPr fontId="35" type="noConversion"/>
  </si>
  <si>
    <t>100分 占44</t>
    <phoneticPr fontId="35" type="noConversion"/>
  </si>
  <si>
    <t>100分 占67</t>
    <phoneticPr fontId="35" type="noConversion"/>
  </si>
  <si>
    <t>免疫</t>
    <phoneticPr fontId="35" type="noConversion"/>
  </si>
  <si>
    <t>药理</t>
    <phoneticPr fontId="35" type="noConversion"/>
  </si>
  <si>
    <t>神内2.骨科2</t>
    <phoneticPr fontId="35" type="noConversion"/>
  </si>
  <si>
    <t>黏膜2</t>
    <phoneticPr fontId="35" type="noConversion"/>
  </si>
  <si>
    <t>wzhou1982@163.com</t>
    <phoneticPr fontId="35" type="noConversion"/>
  </si>
  <si>
    <t>PBL</t>
    <phoneticPr fontId="35" type="noConversion"/>
  </si>
  <si>
    <t>神经内科</t>
    <phoneticPr fontId="35" type="noConversion"/>
  </si>
  <si>
    <t>牙体</t>
    <phoneticPr fontId="35" type="noConversion"/>
  </si>
  <si>
    <t>粘膜</t>
    <phoneticPr fontId="35" type="noConversion"/>
  </si>
  <si>
    <t>待续</t>
    <phoneticPr fontId="35" type="noConversion"/>
  </si>
  <si>
    <t>注1:考卷题型分为填空(2分/题),单选(1-1.5分/题),名次解释(3-4分/题),简答(5-6分/题),论述或病例分析(8-10分/题),题型种类和题量各科根据各自分值自行决定,考题分值均标示清楚.请按照教办短信在规定时间内完成。</t>
    <phoneticPr fontId="35" type="noConversion"/>
  </si>
  <si>
    <t>孙喆（6-8）刘斌（9-10）</t>
    <phoneticPr fontId="1" type="noConversion"/>
  </si>
  <si>
    <t>王晓鸣、周蔚、万竹青</t>
    <phoneticPr fontId="1" type="noConversion"/>
  </si>
  <si>
    <t>九院演讲厅</t>
    <phoneticPr fontId="1" type="noConversion"/>
  </si>
  <si>
    <t>3.2</t>
    <phoneticPr fontId="1" type="noConversion"/>
  </si>
  <si>
    <t>一</t>
    <phoneticPr fontId="1" type="noConversion"/>
  </si>
  <si>
    <t>下午</t>
    <phoneticPr fontId="1" type="noConversion"/>
  </si>
  <si>
    <t>14-15（2）口腔医学院专家评教</t>
    <phoneticPr fontId="35" type="noConversion"/>
  </si>
  <si>
    <t>日期</t>
    <phoneticPr fontId="35" type="noConversion"/>
  </si>
  <si>
    <t>星期</t>
    <phoneticPr fontId="35" type="noConversion"/>
  </si>
  <si>
    <t>节次</t>
    <phoneticPr fontId="35" type="noConversion"/>
  </si>
  <si>
    <t>时间</t>
    <phoneticPr fontId="35" type="noConversion"/>
  </si>
  <si>
    <t>内容</t>
    <phoneticPr fontId="35" type="noConversion"/>
  </si>
  <si>
    <t>教师</t>
    <phoneticPr fontId="35" type="noConversion"/>
  </si>
  <si>
    <t>职称</t>
    <phoneticPr fontId="35" type="noConversion"/>
  </si>
  <si>
    <t>专家组名单</t>
    <phoneticPr fontId="35" type="noConversion"/>
  </si>
  <si>
    <t>地点</t>
    <phoneticPr fontId="35" type="noConversion"/>
  </si>
  <si>
    <t>3.4</t>
    <phoneticPr fontId="43" type="noConversion"/>
  </si>
  <si>
    <t>三</t>
    <phoneticPr fontId="43" type="noConversion"/>
  </si>
  <si>
    <t>9:40-10:20</t>
    <phoneticPr fontId="43" type="noConversion"/>
  </si>
  <si>
    <t>牙齿发育异常</t>
    <phoneticPr fontId="43" type="noConversion"/>
  </si>
  <si>
    <t>阳昕怡</t>
    <phoneticPr fontId="43" type="noConversion"/>
  </si>
  <si>
    <t>住院医师</t>
    <phoneticPr fontId="43" type="noConversion"/>
  </si>
  <si>
    <t>张建中、曹霞、王晓鸣</t>
    <phoneticPr fontId="1" type="noConversion"/>
  </si>
  <si>
    <t>3.6</t>
    <phoneticPr fontId="43" type="noConversion"/>
  </si>
  <si>
    <t>五</t>
    <phoneticPr fontId="43" type="noConversion"/>
  </si>
  <si>
    <t>9</t>
    <phoneticPr fontId="43" type="noConversion"/>
  </si>
  <si>
    <t>16：00－16：40</t>
    <phoneticPr fontId="43" type="noConversion"/>
  </si>
  <si>
    <t>固有免疫；抗感染免疫</t>
    <phoneticPr fontId="43" type="noConversion"/>
  </si>
  <si>
    <t>徐  骎</t>
    <phoneticPr fontId="43" type="noConversion"/>
  </si>
  <si>
    <t>副教授</t>
    <phoneticPr fontId="43" type="noConversion"/>
  </si>
  <si>
    <t>黄靖、曹霞、张建中</t>
    <phoneticPr fontId="1" type="noConversion"/>
  </si>
  <si>
    <t>3.9</t>
    <phoneticPr fontId="43" type="noConversion"/>
  </si>
  <si>
    <t>一</t>
    <phoneticPr fontId="43" type="noConversion"/>
  </si>
  <si>
    <t>6</t>
    <phoneticPr fontId="43" type="noConversion"/>
  </si>
  <si>
    <t>13:30-14:10</t>
    <phoneticPr fontId="43" type="noConversion"/>
  </si>
  <si>
    <r>
      <t>儿童牙髓病和根尖周病
(双语）</t>
    </r>
    <r>
      <rPr>
        <sz val="8"/>
        <color indexed="14"/>
        <rFont val="宋体"/>
        <family val="3"/>
        <charset val="134"/>
      </rPr>
      <t xml:space="preserve">
</t>
    </r>
    <phoneticPr fontId="43" type="noConversion"/>
  </si>
  <si>
    <t>陈晖</t>
    <phoneticPr fontId="43" type="noConversion"/>
  </si>
  <si>
    <t>孙皎、周蔚、季彤</t>
    <phoneticPr fontId="1" type="noConversion"/>
  </si>
  <si>
    <t>3.10</t>
    <phoneticPr fontId="43" type="noConversion"/>
  </si>
  <si>
    <t>二</t>
    <phoneticPr fontId="43" type="noConversion"/>
  </si>
  <si>
    <t>神经系统PBL1</t>
    <phoneticPr fontId="43" type="noConversion"/>
  </si>
  <si>
    <t>方晶</t>
    <phoneticPr fontId="43" type="noConversion"/>
  </si>
  <si>
    <t>主治医师</t>
    <phoneticPr fontId="43" type="noConversion"/>
  </si>
  <si>
    <t>张建中、曹霞、周曾同</t>
    <phoneticPr fontId="1" type="noConversion"/>
  </si>
  <si>
    <t>2楼PBL教室</t>
    <phoneticPr fontId="43" type="noConversion"/>
  </si>
  <si>
    <t>3.11</t>
    <phoneticPr fontId="43" type="noConversion"/>
  </si>
  <si>
    <t>1</t>
    <phoneticPr fontId="43" type="noConversion"/>
  </si>
  <si>
    <t>8：00-8:40</t>
    <phoneticPr fontId="43" type="noConversion"/>
  </si>
  <si>
    <t>儿童牙周组织疾病及常见粘膜病（双语）</t>
    <phoneticPr fontId="43" type="noConversion"/>
  </si>
  <si>
    <t>赵是民</t>
    <phoneticPr fontId="43" type="noConversion"/>
  </si>
  <si>
    <t>曹霞、张建中、张保卫</t>
    <phoneticPr fontId="1" type="noConversion"/>
  </si>
  <si>
    <t>四</t>
    <phoneticPr fontId="43" type="noConversion"/>
  </si>
  <si>
    <t>神经系统PBL2</t>
    <phoneticPr fontId="43" type="noConversion"/>
  </si>
  <si>
    <t>方洁</t>
    <phoneticPr fontId="43" type="noConversion"/>
  </si>
  <si>
    <t>冯希平、曹霞、王海宁</t>
    <phoneticPr fontId="1" type="noConversion"/>
  </si>
  <si>
    <t>4.17</t>
    <phoneticPr fontId="43" type="noConversion"/>
  </si>
  <si>
    <t>右上颌4   大蜡牙雕刻</t>
    <phoneticPr fontId="43" type="noConversion"/>
  </si>
  <si>
    <t>沈 军</t>
    <phoneticPr fontId="43" type="noConversion"/>
  </si>
  <si>
    <t>教辅</t>
    <phoneticPr fontId="43" type="noConversion"/>
  </si>
  <si>
    <t>曹霞、郑家伟、周蔚</t>
    <phoneticPr fontId="1" type="noConversion"/>
  </si>
  <si>
    <t>病理解剖实验室</t>
    <phoneticPr fontId="43" type="noConversion"/>
  </si>
  <si>
    <t>5.4</t>
    <phoneticPr fontId="43" type="noConversion"/>
  </si>
  <si>
    <t>切开缝合，互相麻醉</t>
    <phoneticPr fontId="43" type="noConversion"/>
  </si>
  <si>
    <t>阮敏</t>
    <phoneticPr fontId="43" type="noConversion"/>
  </si>
  <si>
    <t>副主任医师</t>
    <phoneticPr fontId="43" type="noConversion"/>
  </si>
  <si>
    <t>周蔚，曹霞，张瑛</t>
    <phoneticPr fontId="1" type="noConversion"/>
  </si>
  <si>
    <t>多功能实验室</t>
    <phoneticPr fontId="43" type="noConversion"/>
  </si>
  <si>
    <t>龋病的预防(双语）</t>
    <phoneticPr fontId="43" type="noConversion"/>
  </si>
  <si>
    <t>顾钦</t>
    <phoneticPr fontId="43" type="noConversion"/>
  </si>
  <si>
    <t>张丽莉、郑家伟、孙喆</t>
    <phoneticPr fontId="1" type="noConversion"/>
  </si>
  <si>
    <t>牙髓病和根尖周病的治疗</t>
    <phoneticPr fontId="43" type="noConversion"/>
  </si>
  <si>
    <t>刘斌</t>
    <phoneticPr fontId="43" type="noConversion"/>
  </si>
  <si>
    <t>叶玮、周蔚、徐骎</t>
    <phoneticPr fontId="1" type="noConversion"/>
  </si>
  <si>
    <t>301</t>
    <phoneticPr fontId="43" type="noConversion"/>
  </si>
  <si>
    <t>5.28</t>
    <phoneticPr fontId="43" type="noConversion"/>
  </si>
  <si>
    <t>摄片技术</t>
    <phoneticPr fontId="43" type="noConversion"/>
  </si>
  <si>
    <t>樊林峰</t>
    <phoneticPr fontId="43" type="noConversion"/>
  </si>
  <si>
    <t>主管技师</t>
    <phoneticPr fontId="43" type="noConversion"/>
  </si>
  <si>
    <t>冯希平，尹元正，曹霞</t>
    <phoneticPr fontId="1" type="noConversion"/>
  </si>
  <si>
    <t>仿真诊室</t>
    <phoneticPr fontId="43" type="noConversion"/>
  </si>
  <si>
    <t>6.18</t>
    <phoneticPr fontId="43" type="noConversion"/>
  </si>
  <si>
    <t>黏膜PBL1</t>
    <phoneticPr fontId="43" type="noConversion"/>
  </si>
  <si>
    <t>吴岚</t>
    <phoneticPr fontId="43" type="noConversion"/>
  </si>
  <si>
    <t>黄慧、池政兵、黄正蔚</t>
    <phoneticPr fontId="43" type="noConversion"/>
  </si>
  <si>
    <t>6.25</t>
    <phoneticPr fontId="43" type="noConversion"/>
  </si>
  <si>
    <t>黏膜PBL2</t>
    <phoneticPr fontId="43" type="noConversion"/>
  </si>
  <si>
    <t>葛姝云</t>
    <phoneticPr fontId="43" type="noConversion"/>
  </si>
  <si>
    <t>游清玲、房兵、孙喆</t>
    <phoneticPr fontId="43" type="noConversion"/>
  </si>
  <si>
    <t>1）专家评教专家组成员主要安排交大医学院教授和副教授及医学院领导和督导组专家，请提前安排好医疗工作，如遇冲突自行与其他专家调整并告知曹霞。</t>
    <phoneticPr fontId="1" type="noConversion"/>
  </si>
  <si>
    <t>可以与其他专家互相调整，不允许由科室其他教师代为听课；缺勤情况期末通报医学院领导和科主任纳入考核。</t>
    <phoneticPr fontId="35" type="noConversion"/>
  </si>
  <si>
    <t>2）教辅、教学干事务必将安排传达给专家</t>
    <phoneticPr fontId="1" type="noConversion"/>
  </si>
  <si>
    <t>3）被听课的教师当天携带3份打印的教案交专家</t>
    <phoneticPr fontId="1" type="noConversion"/>
  </si>
  <si>
    <t>4）曹霞老师负责提前提醒专家和准备评教表格</t>
    <phoneticPr fontId="1" type="noConversion"/>
  </si>
  <si>
    <t>曹霞</t>
    <phoneticPr fontId="35" type="noConversion"/>
  </si>
  <si>
    <t>1845680995@qq.com</t>
    <phoneticPr fontId="1" type="noConversion"/>
  </si>
  <si>
    <t>特发性血小板减少性紫癜;血友病</t>
    <phoneticPr fontId="1" type="noConversion"/>
  </si>
  <si>
    <t>12级</t>
    <phoneticPr fontId="35" type="noConversion"/>
  </si>
  <si>
    <t>诊断</t>
    <phoneticPr fontId="35" type="noConversion"/>
  </si>
  <si>
    <t>文湘润</t>
    <phoneticPr fontId="35" type="noConversion"/>
  </si>
  <si>
    <t>陈浩维</t>
    <phoneticPr fontId="35" type="noConversion"/>
  </si>
  <si>
    <t>中医</t>
    <phoneticPr fontId="35" type="noConversion"/>
  </si>
  <si>
    <t>李尔润</t>
    <phoneticPr fontId="35" type="noConversion"/>
  </si>
  <si>
    <t>李宏业</t>
    <phoneticPr fontId="35" type="noConversion"/>
  </si>
  <si>
    <t>廖伟量</t>
    <phoneticPr fontId="35" type="noConversion"/>
  </si>
  <si>
    <t>循环系统</t>
    <phoneticPr fontId="35" type="noConversion"/>
  </si>
  <si>
    <t>徐凯</t>
    <phoneticPr fontId="35" type="noConversion"/>
  </si>
  <si>
    <t>何莎敏</t>
    <phoneticPr fontId="35" type="noConversion"/>
  </si>
  <si>
    <t>蓝耕良</t>
    <phoneticPr fontId="35" type="noConversion"/>
  </si>
  <si>
    <t>许瀚升</t>
    <phoneticPr fontId="35" type="noConversion"/>
  </si>
  <si>
    <t>呼吸系统</t>
    <phoneticPr fontId="35" type="noConversion"/>
  </si>
  <si>
    <t>李基硕</t>
    <phoneticPr fontId="35" type="noConversion"/>
  </si>
  <si>
    <t>权秀敏</t>
    <phoneticPr fontId="35" type="noConversion"/>
  </si>
  <si>
    <t>杨芝唯</t>
    <phoneticPr fontId="35" type="noConversion"/>
  </si>
  <si>
    <t>外科总论</t>
    <phoneticPr fontId="35" type="noConversion"/>
  </si>
  <si>
    <t>消化系统</t>
    <phoneticPr fontId="35" type="noConversion"/>
  </si>
  <si>
    <t>常丝雨</t>
    <phoneticPr fontId="35" type="noConversion"/>
  </si>
  <si>
    <t>金升哲</t>
    <phoneticPr fontId="35" type="noConversion"/>
  </si>
  <si>
    <t>颌面部肿瘤</t>
    <phoneticPr fontId="35" type="noConversion"/>
  </si>
  <si>
    <t>刘世珍</t>
    <phoneticPr fontId="35" type="noConversion"/>
  </si>
  <si>
    <t>牙周病</t>
    <phoneticPr fontId="35" type="noConversion"/>
  </si>
  <si>
    <t>金艺娜</t>
    <phoneticPr fontId="35" type="noConversion"/>
  </si>
  <si>
    <t>材料与工程</t>
    <phoneticPr fontId="35" type="noConversion"/>
  </si>
  <si>
    <t>宋昊天</t>
    <phoneticPr fontId="35" type="noConversion"/>
  </si>
  <si>
    <t>权九彬</t>
    <phoneticPr fontId="35" type="noConversion"/>
  </si>
  <si>
    <t>文瑞胤</t>
    <phoneticPr fontId="35" type="noConversion"/>
  </si>
  <si>
    <t>口腔种植</t>
    <phoneticPr fontId="35" type="noConversion"/>
  </si>
  <si>
    <t>蔡承霖</t>
    <phoneticPr fontId="35" type="noConversion"/>
  </si>
  <si>
    <t>影像</t>
    <phoneticPr fontId="35" type="noConversion"/>
  </si>
  <si>
    <t>病理</t>
    <phoneticPr fontId="35" type="noConversion"/>
  </si>
  <si>
    <t>牙周</t>
    <phoneticPr fontId="35" type="noConversion"/>
  </si>
  <si>
    <t>材料</t>
    <phoneticPr fontId="35" type="noConversion"/>
  </si>
  <si>
    <t>材料、工程</t>
    <phoneticPr fontId="35" type="noConversion"/>
  </si>
  <si>
    <t>种植</t>
    <phoneticPr fontId="35" type="noConversion"/>
  </si>
  <si>
    <t>诊断</t>
    <phoneticPr fontId="35" type="noConversion"/>
  </si>
  <si>
    <t>中医</t>
    <phoneticPr fontId="35" type="noConversion"/>
  </si>
  <si>
    <t>儿科、影像、外科专病、内科</t>
    <phoneticPr fontId="35" type="noConversion"/>
  </si>
  <si>
    <t>儿科、影像、内科</t>
    <phoneticPr fontId="35" type="noConversion"/>
  </si>
  <si>
    <t>儿科、内科</t>
    <phoneticPr fontId="35" type="noConversion"/>
  </si>
  <si>
    <t>儿科、外科专病</t>
    <phoneticPr fontId="35" type="noConversion"/>
  </si>
  <si>
    <t>外科专病、内科</t>
    <phoneticPr fontId="35" type="noConversion"/>
  </si>
  <si>
    <t>普外、泌尿、骨科、麻醉</t>
    <phoneticPr fontId="35" type="noConversion"/>
  </si>
  <si>
    <t>普外、泌尿、麻醉</t>
    <phoneticPr fontId="35" type="noConversion"/>
  </si>
  <si>
    <t>泌尿、骨科、麻醉</t>
    <phoneticPr fontId="35" type="noConversion"/>
  </si>
  <si>
    <t>内科、影像</t>
    <phoneticPr fontId="35" type="noConversion"/>
  </si>
  <si>
    <t>儿科、内科、外科、外专、影像</t>
    <phoneticPr fontId="35" type="noConversion"/>
  </si>
  <si>
    <t>儿科、外科、内科</t>
    <phoneticPr fontId="35" type="noConversion"/>
  </si>
  <si>
    <t>儿科、内科、外科、影像</t>
    <phoneticPr fontId="35" type="noConversion"/>
  </si>
  <si>
    <t>儿科、外科、外专、影像</t>
    <phoneticPr fontId="35" type="noConversion"/>
  </si>
  <si>
    <t>固定修复</t>
    <phoneticPr fontId="35" type="noConversion"/>
  </si>
  <si>
    <t>活动修复</t>
    <phoneticPr fontId="35" type="noConversion"/>
  </si>
  <si>
    <t>金艺娜</t>
    <phoneticPr fontId="35" type="noConversion"/>
  </si>
  <si>
    <t>口修</t>
    <phoneticPr fontId="35" type="noConversion"/>
  </si>
  <si>
    <t>牙列及颌面部发育异常</t>
    <phoneticPr fontId="35" type="noConversion"/>
  </si>
  <si>
    <t>口外、正畸、病理</t>
    <phoneticPr fontId="35" type="noConversion"/>
  </si>
  <si>
    <t>3.9中午12:00</t>
    <phoneticPr fontId="35" type="noConversion"/>
  </si>
  <si>
    <t>3.13中午12:00</t>
    <phoneticPr fontId="35" type="noConversion"/>
  </si>
  <si>
    <t>3.20中午12:00</t>
    <phoneticPr fontId="35" type="noConversion"/>
  </si>
  <si>
    <t>14-15（二）补考安排</t>
    <phoneticPr fontId="35" type="noConversion"/>
  </si>
  <si>
    <t>11级</t>
    <phoneticPr fontId="35" type="noConversion"/>
  </si>
  <si>
    <t>补考费：</t>
    <phoneticPr fontId="35" type="noConversion"/>
  </si>
  <si>
    <r>
      <t>3.2</t>
    </r>
    <r>
      <rPr>
        <sz val="11"/>
        <color theme="1"/>
        <rFont val="宋体"/>
        <family val="3"/>
        <charset val="134"/>
        <scheme val="minor"/>
      </rPr>
      <t>7</t>
    </r>
    <r>
      <rPr>
        <sz val="11"/>
        <color theme="1"/>
        <rFont val="宋体"/>
        <family val="3"/>
        <charset val="134"/>
        <scheme val="minor"/>
      </rPr>
      <t>中午12:00</t>
    </r>
    <phoneticPr fontId="35" type="noConversion"/>
  </si>
  <si>
    <t>缓考待定，建议跟随12级口腔考试</t>
    <phoneticPr fontId="35" type="noConversion"/>
  </si>
  <si>
    <t> 李宏业</t>
  </si>
  <si>
    <t> 金升哲</t>
  </si>
  <si>
    <t> 权秀敏</t>
  </si>
  <si>
    <t> 李基硕</t>
  </si>
  <si>
    <t> 廖伟量</t>
  </si>
  <si>
    <t> 许翰升</t>
  </si>
  <si>
    <t> 蓝耕良</t>
  </si>
  <si>
    <t> 陈浩维</t>
    <phoneticPr fontId="1" type="noConversion"/>
  </si>
  <si>
    <t>文湘润</t>
    <phoneticPr fontId="1" type="noConversion"/>
  </si>
  <si>
    <t>韩主恩</t>
    <phoneticPr fontId="1" type="noConversion"/>
  </si>
  <si>
    <t>候可卿</t>
    <phoneticPr fontId="1" type="noConversion"/>
  </si>
  <si>
    <t>杨芝唯</t>
    <phoneticPr fontId="1" type="noConversion"/>
  </si>
  <si>
    <r>
      <t>请在3月</t>
    </r>
    <r>
      <rPr>
        <sz val="11"/>
        <color theme="1"/>
        <rFont val="宋体"/>
        <family val="3"/>
        <charset val="134"/>
        <scheme val="minor"/>
      </rPr>
      <t>2日上午向教办周蔚老师提出申请</t>
    </r>
    <phoneticPr fontId="35" type="noConversion"/>
  </si>
  <si>
    <t>黄色底色标注的是需要补考的科目</t>
    <phoneticPr fontId="35" type="noConversion"/>
  </si>
  <si>
    <r>
      <t xml:space="preserve">    </t>
    </r>
    <r>
      <rPr>
        <sz val="11"/>
        <color theme="1"/>
        <rFont val="宋体"/>
        <family val="3"/>
        <charset val="134"/>
        <scheme val="minor"/>
      </rPr>
      <t>备注：</t>
    </r>
    <r>
      <rPr>
        <sz val="11"/>
        <color theme="1"/>
        <rFont val="宋体"/>
        <family val="3"/>
        <charset val="134"/>
        <scheme val="minor"/>
      </rPr>
      <t xml:space="preserve"> 1）</t>
    </r>
    <phoneticPr fontId="35" type="noConversion"/>
  </si>
  <si>
    <t>可以选择跟随下一级同学免修重考，免收补考费，但需考虑有可能会影响下学期的正常课业</t>
    <phoneticPr fontId="35" type="noConversion"/>
  </si>
  <si>
    <t xml:space="preserve">           2）</t>
    <phoneticPr fontId="35" type="noConversion"/>
  </si>
  <si>
    <t>学生不必参加</t>
    <phoneticPr fontId="1" type="noConversion"/>
  </si>
  <si>
    <t>注2:每科见习实验均需进行打分(按照实际比例分，如见习占比10%，打分就以10分为满分标准)。以EXCEL电子表格上交周蔚,教办统一根据上表中比例进行总评计算(模块只涉及1个科室者按比例计算后交总评).</t>
    <phoneticPr fontId="35" type="noConversion"/>
  </si>
  <si>
    <t>评分</t>
    <phoneticPr fontId="58" type="noConversion"/>
  </si>
  <si>
    <t>评语</t>
    <phoneticPr fontId="58" type="noConversion"/>
  </si>
  <si>
    <t>教师</t>
    <phoneticPr fontId="58" type="noConversion"/>
  </si>
  <si>
    <t>口腔医学院教学日历</t>
    <phoneticPr fontId="1" type="noConversion"/>
  </si>
  <si>
    <t>2014-2015学年第2学期</t>
    <phoneticPr fontId="1" type="noConversion"/>
  </si>
  <si>
    <t>12口腔7年制,留学生5年制(301教室）</t>
    <phoneticPr fontId="1" type="noConversion"/>
  </si>
  <si>
    <t>1-3</t>
    <phoneticPr fontId="1" type="noConversion"/>
  </si>
  <si>
    <t>贫血概论 缺铁性贫血</t>
    <phoneticPr fontId="1" type="noConversion"/>
  </si>
  <si>
    <t>4-5</t>
    <phoneticPr fontId="1" type="noConversion"/>
  </si>
  <si>
    <t>淋巴瘤</t>
    <phoneticPr fontId="1" type="noConversion"/>
  </si>
  <si>
    <t>3-4</t>
    <phoneticPr fontId="1" type="noConversion"/>
  </si>
  <si>
    <t>眼睑泪器病</t>
    <phoneticPr fontId="1" type="noConversion"/>
  </si>
  <si>
    <t>周慧芳</t>
    <phoneticPr fontId="1" type="noConversion"/>
  </si>
  <si>
    <t>6-10</t>
    <phoneticPr fontId="1" type="noConversion"/>
  </si>
  <si>
    <t>诸詹玄</t>
    <phoneticPr fontId="1" type="noConversion"/>
  </si>
  <si>
    <t>三</t>
    <phoneticPr fontId="1" type="noConversion"/>
  </si>
  <si>
    <t>1</t>
    <phoneticPr fontId="1" type="noConversion"/>
  </si>
  <si>
    <t>2</t>
    <phoneticPr fontId="1" type="noConversion"/>
  </si>
  <si>
    <t>癫痫</t>
    <phoneticPr fontId="1" type="noConversion"/>
  </si>
  <si>
    <t>陆勤</t>
    <phoneticPr fontId="1" type="noConversion"/>
  </si>
  <si>
    <t>3-4</t>
    <phoneticPr fontId="1" type="noConversion"/>
  </si>
  <si>
    <t>结膜炎、葡萄膜炎</t>
    <phoneticPr fontId="1" type="noConversion"/>
  </si>
  <si>
    <t>李瑾</t>
    <phoneticPr fontId="1" type="noConversion"/>
  </si>
  <si>
    <t>6-9</t>
    <phoneticPr fontId="1" type="noConversion"/>
  </si>
  <si>
    <t>绪论；鼻、鼻窦的应用解剖及生理；慢性鼻窦炎；急性鼻窦炎；鼻内镜手术原理；鼻-前颅底肿瘤；鼻咽癌</t>
    <phoneticPr fontId="1" type="noConversion"/>
  </si>
  <si>
    <t>四</t>
    <phoneticPr fontId="1" type="noConversion"/>
  </si>
  <si>
    <t>1-3</t>
    <phoneticPr fontId="1" type="noConversion"/>
  </si>
  <si>
    <t>急性白血病</t>
    <phoneticPr fontId="1" type="noConversion"/>
  </si>
  <si>
    <t>特发性血小板减少性紫癜;血友病</t>
    <phoneticPr fontId="1" type="noConversion"/>
  </si>
  <si>
    <t>五</t>
    <phoneticPr fontId="1" type="noConversion"/>
  </si>
  <si>
    <t>1-4</t>
    <phoneticPr fontId="1" type="noConversion"/>
  </si>
  <si>
    <t>范宝华</t>
    <phoneticPr fontId="1" type="noConversion"/>
  </si>
  <si>
    <t>一</t>
    <phoneticPr fontId="1" type="noConversion"/>
  </si>
  <si>
    <t>1-2</t>
    <phoneticPr fontId="1" type="noConversion"/>
  </si>
  <si>
    <t>眼表、角膜病</t>
    <phoneticPr fontId="1" type="noConversion"/>
  </si>
  <si>
    <t>傅瑶</t>
    <phoneticPr fontId="1" type="noConversion"/>
  </si>
  <si>
    <t>3-4</t>
    <phoneticPr fontId="1" type="noConversion"/>
  </si>
  <si>
    <t>鼻出血；急慢性鼻炎；变应性鼻炎；鼻骨骨折；鼻中隔疾病</t>
    <phoneticPr fontId="1" type="noConversion"/>
  </si>
  <si>
    <t>医德基本原则与准则</t>
    <phoneticPr fontId="1" type="noConversion"/>
  </si>
  <si>
    <t>诸詹玄</t>
    <phoneticPr fontId="1" type="noConversion"/>
  </si>
  <si>
    <t>三</t>
    <phoneticPr fontId="1" type="noConversion"/>
  </si>
  <si>
    <t>1-2</t>
    <phoneticPr fontId="1" type="noConversion"/>
  </si>
  <si>
    <t>晶体病、视光、眼肌</t>
    <phoneticPr fontId="1" type="noConversion"/>
  </si>
  <si>
    <t>罗  敏</t>
    <phoneticPr fontId="1" type="noConversion"/>
  </si>
  <si>
    <t>3-4</t>
    <phoneticPr fontId="1" type="noConversion"/>
  </si>
  <si>
    <t>6-7</t>
    <phoneticPr fontId="1" type="noConversion"/>
  </si>
  <si>
    <t>8-9</t>
    <phoneticPr fontId="1" type="noConversion"/>
  </si>
  <si>
    <t>3.12</t>
    <phoneticPr fontId="1" type="noConversion"/>
  </si>
  <si>
    <t>五</t>
    <phoneticPr fontId="1" type="noConversion"/>
  </si>
  <si>
    <t>1-2</t>
    <phoneticPr fontId="1" type="noConversion"/>
  </si>
  <si>
    <t>神经与运动系统影像读片</t>
    <phoneticPr fontId="1" type="noConversion"/>
  </si>
  <si>
    <t>乐维婕</t>
    <phoneticPr fontId="1" type="noConversion"/>
  </si>
  <si>
    <t>6-10</t>
    <phoneticPr fontId="1" type="noConversion"/>
  </si>
  <si>
    <t>医患关系伦理</t>
    <phoneticPr fontId="1" type="noConversion"/>
  </si>
  <si>
    <t>诸詹玄</t>
    <phoneticPr fontId="1" type="noConversion"/>
  </si>
  <si>
    <t>3.17</t>
    <phoneticPr fontId="1" type="noConversion"/>
  </si>
  <si>
    <t>二</t>
    <phoneticPr fontId="1" type="noConversion"/>
  </si>
  <si>
    <t>6-9</t>
    <phoneticPr fontId="1" type="noConversion"/>
  </si>
  <si>
    <t>耳的应用解剖及生理；咽喉的解剖及生理；OSHAS；急慢性扁桃体炎；扁周脓肿</t>
    <phoneticPr fontId="1" type="noConversion"/>
  </si>
  <si>
    <t>周小屏</t>
    <phoneticPr fontId="1" type="noConversion"/>
  </si>
  <si>
    <t>3.18</t>
    <phoneticPr fontId="1" type="noConversion"/>
  </si>
  <si>
    <t>三</t>
    <phoneticPr fontId="1" type="noConversion"/>
  </si>
  <si>
    <t>眼眶病、眼外伤</t>
    <phoneticPr fontId="1" type="noConversion"/>
  </si>
  <si>
    <t>眼眶影像学</t>
    <phoneticPr fontId="1" type="noConversion"/>
  </si>
  <si>
    <t>6-7</t>
    <phoneticPr fontId="1" type="noConversion"/>
  </si>
  <si>
    <t>8-9</t>
    <phoneticPr fontId="1" type="noConversion"/>
  </si>
  <si>
    <t>3.19</t>
    <phoneticPr fontId="1" type="noConversion"/>
  </si>
  <si>
    <t>四</t>
    <phoneticPr fontId="1" type="noConversion"/>
  </si>
  <si>
    <t>生命科学伦理</t>
    <phoneticPr fontId="1" type="noConversion"/>
  </si>
  <si>
    <t>3.20</t>
    <phoneticPr fontId="1" type="noConversion"/>
  </si>
  <si>
    <t>五</t>
    <phoneticPr fontId="1" type="noConversion"/>
  </si>
  <si>
    <t>1-2</t>
    <phoneticPr fontId="1" type="noConversion"/>
  </si>
  <si>
    <t>玻璃体、视网膜病</t>
    <phoneticPr fontId="1" type="noConversion"/>
  </si>
  <si>
    <t>王志良</t>
    <phoneticPr fontId="1" type="noConversion"/>
  </si>
  <si>
    <t>肾小球疾病</t>
    <phoneticPr fontId="1" type="noConversion"/>
  </si>
  <si>
    <t>王应灯</t>
    <phoneticPr fontId="1" type="noConversion"/>
  </si>
  <si>
    <t>3.23</t>
    <phoneticPr fontId="1" type="noConversion"/>
  </si>
  <si>
    <t>一</t>
    <phoneticPr fontId="1" type="noConversion"/>
  </si>
  <si>
    <t>1</t>
    <phoneticPr fontId="1" type="noConversion"/>
  </si>
  <si>
    <t>女性生殖系统生理</t>
    <phoneticPr fontId="1" type="noConversion"/>
  </si>
  <si>
    <t>2-3</t>
    <phoneticPr fontId="1" type="noConversion"/>
  </si>
  <si>
    <t>妊娠生理</t>
    <phoneticPr fontId="1" type="noConversion"/>
  </si>
  <si>
    <t>叶香</t>
    <phoneticPr fontId="1" type="noConversion"/>
  </si>
  <si>
    <t>4-5</t>
    <phoneticPr fontId="1" type="noConversion"/>
  </si>
  <si>
    <t>耳聋；梅尼埃病；外耳道炎及疖；分泌性中耳炎；急慢性化脓性中耳炎；耳硬化病；化脓性中耳炎的并发症</t>
    <phoneticPr fontId="1" type="noConversion"/>
  </si>
  <si>
    <t>6-7</t>
    <phoneticPr fontId="1" type="noConversion"/>
  </si>
  <si>
    <t>气管食管解剖；气管、食管异物；急性会厌炎；急慢性喉炎</t>
    <phoneticPr fontId="1" type="noConversion"/>
  </si>
  <si>
    <t>8-10</t>
    <phoneticPr fontId="1" type="noConversion"/>
  </si>
  <si>
    <r>
      <t>内分泌疾病概论、甲亢-</t>
    </r>
    <r>
      <rPr>
        <sz val="14"/>
        <rFont val="宋体"/>
        <family val="3"/>
        <charset val="134"/>
      </rPr>
      <t>内科</t>
    </r>
  </si>
  <si>
    <t>3.24</t>
    <phoneticPr fontId="1" type="noConversion"/>
  </si>
  <si>
    <t>二</t>
    <phoneticPr fontId="1" type="noConversion"/>
  </si>
  <si>
    <t>医德修养与评价</t>
    <phoneticPr fontId="1" type="noConversion"/>
  </si>
  <si>
    <t>6-7</t>
    <phoneticPr fontId="1" type="noConversion"/>
  </si>
  <si>
    <r>
      <t>甲状腺疾病-</t>
    </r>
    <r>
      <rPr>
        <sz val="14"/>
        <rFont val="宋体"/>
        <family val="3"/>
        <charset val="134"/>
      </rPr>
      <t>外科</t>
    </r>
  </si>
  <si>
    <t>朱晨芳</t>
    <phoneticPr fontId="1" type="noConversion"/>
  </si>
  <si>
    <t>8-9</t>
    <phoneticPr fontId="1" type="noConversion"/>
  </si>
  <si>
    <t>吴晴伟</t>
    <phoneticPr fontId="1" type="noConversion"/>
  </si>
  <si>
    <t>3.25</t>
    <phoneticPr fontId="1" type="noConversion"/>
  </si>
  <si>
    <t>三</t>
    <phoneticPr fontId="1" type="noConversion"/>
  </si>
  <si>
    <t>1-4</t>
    <phoneticPr fontId="1" type="noConversion"/>
  </si>
  <si>
    <t>4</t>
    <phoneticPr fontId="1" type="noConversion"/>
  </si>
  <si>
    <t>4</t>
    <phoneticPr fontId="1" type="noConversion"/>
  </si>
  <si>
    <t>3-4</t>
    <phoneticPr fontId="1" type="noConversion"/>
  </si>
  <si>
    <t>脑血管病见习</t>
    <phoneticPr fontId="1" type="noConversion"/>
  </si>
  <si>
    <t>6-7</t>
    <phoneticPr fontId="1" type="noConversion"/>
  </si>
  <si>
    <t>3.30</t>
    <phoneticPr fontId="1" type="noConversion"/>
  </si>
  <si>
    <t>一</t>
    <phoneticPr fontId="1" type="noConversion"/>
  </si>
  <si>
    <t>1</t>
    <phoneticPr fontId="1" type="noConversion"/>
  </si>
  <si>
    <t>围绝经期综合症</t>
    <phoneticPr fontId="1" type="noConversion"/>
  </si>
  <si>
    <t>2-3</t>
    <phoneticPr fontId="1" type="noConversion"/>
  </si>
  <si>
    <t>子宫肌瘤 宫颈肿瘤</t>
    <phoneticPr fontId="1" type="noConversion"/>
  </si>
  <si>
    <t>孙桦</t>
    <phoneticPr fontId="1" type="noConversion"/>
  </si>
  <si>
    <t>6-7</t>
    <phoneticPr fontId="31" type="noConversion"/>
  </si>
  <si>
    <t>乐维婕</t>
    <phoneticPr fontId="1" type="noConversion"/>
  </si>
  <si>
    <t>4.8</t>
    <phoneticPr fontId="1" type="noConversion"/>
  </si>
  <si>
    <t>6-9</t>
    <phoneticPr fontId="1" type="noConversion"/>
  </si>
  <si>
    <t>4.15</t>
    <phoneticPr fontId="1" type="noConversion"/>
  </si>
  <si>
    <t>三</t>
    <phoneticPr fontId="1" type="noConversion"/>
  </si>
  <si>
    <t>1-5</t>
    <phoneticPr fontId="1" type="noConversion"/>
  </si>
  <si>
    <t>田臻</t>
    <phoneticPr fontId="1" type="noConversion"/>
  </si>
  <si>
    <t>3-4</t>
    <phoneticPr fontId="1" type="noConversion"/>
  </si>
  <si>
    <t>牙合与颌位</t>
    <phoneticPr fontId="1" type="noConversion"/>
  </si>
  <si>
    <t>郁春华</t>
    <phoneticPr fontId="1" type="noConversion"/>
  </si>
  <si>
    <t>6-9</t>
    <phoneticPr fontId="1" type="noConversion"/>
  </si>
  <si>
    <t>黄 靖</t>
    <phoneticPr fontId="1" type="noConversion"/>
  </si>
  <si>
    <t>4.17</t>
    <phoneticPr fontId="1" type="noConversion"/>
  </si>
  <si>
    <t>五</t>
    <phoneticPr fontId="1" type="noConversion"/>
  </si>
  <si>
    <t>1-4</t>
    <phoneticPr fontId="1" type="noConversion"/>
  </si>
  <si>
    <t>4.20</t>
    <phoneticPr fontId="1" type="noConversion"/>
  </si>
  <si>
    <t>一</t>
    <phoneticPr fontId="1" type="noConversion"/>
  </si>
  <si>
    <t>4.21</t>
    <phoneticPr fontId="1" type="noConversion"/>
  </si>
  <si>
    <t>二</t>
    <phoneticPr fontId="1" type="noConversion"/>
  </si>
  <si>
    <t>1-4</t>
    <phoneticPr fontId="1" type="noConversion"/>
  </si>
  <si>
    <t>4.22</t>
    <phoneticPr fontId="1" type="noConversion"/>
  </si>
  <si>
    <t>三</t>
    <phoneticPr fontId="1" type="noConversion"/>
  </si>
  <si>
    <t>1-4</t>
    <phoneticPr fontId="1" type="noConversion"/>
  </si>
  <si>
    <t>郭莲</t>
    <phoneticPr fontId="1" type="noConversion"/>
  </si>
  <si>
    <t>3-5</t>
    <phoneticPr fontId="1" type="noConversion"/>
  </si>
  <si>
    <t>5.4</t>
    <phoneticPr fontId="1" type="noConversion"/>
  </si>
  <si>
    <t>一</t>
    <phoneticPr fontId="1" type="noConversion"/>
  </si>
  <si>
    <t>1</t>
    <phoneticPr fontId="1" type="noConversion"/>
  </si>
  <si>
    <t>2-4</t>
    <phoneticPr fontId="1" type="noConversion"/>
  </si>
  <si>
    <t>5.5</t>
    <phoneticPr fontId="1" type="noConversion"/>
  </si>
  <si>
    <t>二</t>
    <phoneticPr fontId="1" type="noConversion"/>
  </si>
  <si>
    <t>6-9</t>
    <phoneticPr fontId="1" type="noConversion"/>
  </si>
  <si>
    <t>5.6</t>
    <phoneticPr fontId="1" type="noConversion"/>
  </si>
  <si>
    <t>三</t>
    <phoneticPr fontId="1" type="noConversion"/>
  </si>
  <si>
    <t>6-7</t>
    <phoneticPr fontId="1" type="noConversion"/>
  </si>
  <si>
    <t>8-9</t>
    <phoneticPr fontId="1" type="noConversion"/>
  </si>
  <si>
    <t>5.12</t>
    <phoneticPr fontId="1" type="noConversion"/>
  </si>
  <si>
    <t>二</t>
    <phoneticPr fontId="1" type="noConversion"/>
  </si>
  <si>
    <t>龋病实验课</t>
    <phoneticPr fontId="1" type="noConversion"/>
  </si>
  <si>
    <t>8-9</t>
    <phoneticPr fontId="1" type="noConversion"/>
  </si>
  <si>
    <t>1-5</t>
    <phoneticPr fontId="1" type="noConversion"/>
  </si>
  <si>
    <t>5.15</t>
    <phoneticPr fontId="1" type="noConversion"/>
  </si>
  <si>
    <t>3</t>
    <phoneticPr fontId="1" type="noConversion"/>
  </si>
  <si>
    <t>顾钦</t>
    <phoneticPr fontId="1" type="noConversion"/>
  </si>
  <si>
    <t>临床口腔预防技术（双语）</t>
    <phoneticPr fontId="12" type="noConversion"/>
  </si>
  <si>
    <t>5.18</t>
    <phoneticPr fontId="1" type="noConversion"/>
  </si>
  <si>
    <t>陈曦</t>
    <phoneticPr fontId="1" type="noConversion"/>
  </si>
  <si>
    <t>5</t>
    <phoneticPr fontId="1" type="noConversion"/>
  </si>
  <si>
    <t>6-7</t>
    <phoneticPr fontId="1" type="noConversion"/>
  </si>
  <si>
    <t>王蓓</t>
    <phoneticPr fontId="1" type="noConversion"/>
  </si>
  <si>
    <t>8</t>
    <phoneticPr fontId="1" type="noConversion"/>
  </si>
  <si>
    <t>9</t>
    <phoneticPr fontId="1" type="noConversion"/>
  </si>
  <si>
    <t>5.19</t>
    <phoneticPr fontId="1" type="noConversion"/>
  </si>
  <si>
    <t>二</t>
    <phoneticPr fontId="1" type="noConversion"/>
  </si>
  <si>
    <t>1-2</t>
    <phoneticPr fontId="1" type="noConversion"/>
  </si>
  <si>
    <t>3-4</t>
    <phoneticPr fontId="1" type="noConversion"/>
  </si>
  <si>
    <t>9</t>
    <phoneticPr fontId="1" type="noConversion"/>
  </si>
  <si>
    <t>5.20</t>
    <phoneticPr fontId="1" type="noConversion"/>
  </si>
  <si>
    <t>三</t>
    <phoneticPr fontId="1" type="noConversion"/>
  </si>
  <si>
    <t>1-3</t>
    <phoneticPr fontId="1" type="noConversion"/>
  </si>
  <si>
    <t>朱凌</t>
    <phoneticPr fontId="1" type="noConversion"/>
  </si>
  <si>
    <t>范新东</t>
    <phoneticPr fontId="1" type="noConversion"/>
  </si>
  <si>
    <t>董敏俊</t>
    <phoneticPr fontId="1" type="noConversion"/>
  </si>
  <si>
    <t>3-5</t>
    <phoneticPr fontId="1" type="noConversion"/>
  </si>
  <si>
    <t>6-10</t>
    <phoneticPr fontId="1" type="noConversion"/>
  </si>
  <si>
    <t>一</t>
    <phoneticPr fontId="1" type="noConversion"/>
  </si>
  <si>
    <t>6-9</t>
    <phoneticPr fontId="1" type="noConversion"/>
  </si>
  <si>
    <t>颞下颌关节病概述及病因,分类、检查与诊断（2学时双语）</t>
    <phoneticPr fontId="1" type="noConversion"/>
  </si>
  <si>
    <t>蔡协艺</t>
    <phoneticPr fontId="1" type="noConversion"/>
  </si>
  <si>
    <t>5.27</t>
    <phoneticPr fontId="1" type="noConversion"/>
  </si>
  <si>
    <t>三</t>
    <phoneticPr fontId="1" type="noConversion"/>
  </si>
  <si>
    <t>1-2</t>
    <phoneticPr fontId="1" type="noConversion"/>
  </si>
  <si>
    <t>朱凌</t>
    <phoneticPr fontId="1" type="noConversion"/>
  </si>
  <si>
    <t>3-4</t>
    <phoneticPr fontId="1" type="noConversion"/>
  </si>
  <si>
    <t>孙喆（6-8）刘斌（9-10）</t>
    <phoneticPr fontId="1" type="noConversion"/>
  </si>
  <si>
    <t>5.28</t>
    <phoneticPr fontId="1" type="noConversion"/>
  </si>
  <si>
    <t>四</t>
    <phoneticPr fontId="1" type="noConversion"/>
  </si>
  <si>
    <t>张善勇</t>
    <phoneticPr fontId="1" type="noConversion"/>
  </si>
  <si>
    <t>6-9</t>
    <phoneticPr fontId="1" type="noConversion"/>
  </si>
  <si>
    <t>颌面部影像读片</t>
    <phoneticPr fontId="1" type="noConversion"/>
  </si>
  <si>
    <t>6.1</t>
    <phoneticPr fontId="1" type="noConversion"/>
  </si>
  <si>
    <t>6.9</t>
    <phoneticPr fontId="1" type="noConversion"/>
  </si>
  <si>
    <t>二</t>
    <phoneticPr fontId="1" type="noConversion"/>
  </si>
  <si>
    <t>陆颖理</t>
    <phoneticPr fontId="1" type="noConversion"/>
  </si>
  <si>
    <t>6-7</t>
    <phoneticPr fontId="1" type="noConversion"/>
  </si>
  <si>
    <t>8-9</t>
    <phoneticPr fontId="1" type="noConversion"/>
  </si>
  <si>
    <t>俞创奇</t>
    <phoneticPr fontId="1" type="noConversion"/>
  </si>
  <si>
    <t>6.10</t>
    <phoneticPr fontId="1" type="noConversion"/>
  </si>
  <si>
    <t>三</t>
    <phoneticPr fontId="1" type="noConversion"/>
  </si>
  <si>
    <t>1-3</t>
    <phoneticPr fontId="1" type="noConversion"/>
  </si>
  <si>
    <t>涎腺</t>
    <phoneticPr fontId="1" type="noConversion"/>
  </si>
  <si>
    <t>口腔黏膜</t>
    <phoneticPr fontId="1" type="noConversion"/>
  </si>
  <si>
    <t>8-9</t>
    <phoneticPr fontId="1" type="noConversion"/>
  </si>
  <si>
    <t>涎腺疾病</t>
    <phoneticPr fontId="1" type="noConversion"/>
  </si>
  <si>
    <t>6.15</t>
    <phoneticPr fontId="1" type="noConversion"/>
  </si>
  <si>
    <t>一</t>
    <phoneticPr fontId="1" type="noConversion"/>
  </si>
  <si>
    <t>6.16</t>
    <phoneticPr fontId="1" type="noConversion"/>
  </si>
  <si>
    <t>二</t>
    <phoneticPr fontId="1" type="noConversion"/>
  </si>
  <si>
    <t>1-2</t>
    <phoneticPr fontId="1" type="noConversion"/>
  </si>
  <si>
    <t>3-4</t>
    <phoneticPr fontId="1" type="noConversion"/>
  </si>
  <si>
    <t>6-7</t>
    <phoneticPr fontId="1" type="noConversion"/>
  </si>
  <si>
    <t>朱凌</t>
    <phoneticPr fontId="1" type="noConversion"/>
  </si>
  <si>
    <t>6.17</t>
    <phoneticPr fontId="1" type="noConversion"/>
  </si>
  <si>
    <t>三</t>
    <phoneticPr fontId="1" type="noConversion"/>
  </si>
  <si>
    <t>6.18</t>
    <phoneticPr fontId="1" type="noConversion"/>
  </si>
  <si>
    <t>3-4</t>
    <phoneticPr fontId="1" type="noConversion"/>
  </si>
  <si>
    <t>王蓓青</t>
    <phoneticPr fontId="1" type="noConversion"/>
  </si>
  <si>
    <t>6.19</t>
    <phoneticPr fontId="1" type="noConversion"/>
  </si>
  <si>
    <t>口腔斑纹性疾病（英语）</t>
    <phoneticPr fontId="1" type="noConversion"/>
  </si>
  <si>
    <t>3-4</t>
    <phoneticPr fontId="1" type="noConversion"/>
  </si>
  <si>
    <t>黏膜免疫（黏膜免疫屏障、口腔黏膜病免疫机制）</t>
    <phoneticPr fontId="1" type="noConversion"/>
  </si>
  <si>
    <t>陈万涛</t>
    <phoneticPr fontId="1" type="noConversion"/>
  </si>
  <si>
    <t>6-7</t>
    <phoneticPr fontId="1" type="noConversion"/>
  </si>
  <si>
    <t>汪蓓青</t>
    <phoneticPr fontId="1" type="noConversion"/>
  </si>
  <si>
    <t>8-9</t>
    <phoneticPr fontId="1" type="noConversion"/>
  </si>
  <si>
    <t>口腔黏膜超敏反应性疾病、口腔黏膜感染性疾病</t>
    <phoneticPr fontId="1" type="noConversion"/>
  </si>
  <si>
    <t>6.23</t>
    <phoneticPr fontId="1" type="noConversion"/>
  </si>
  <si>
    <t>二</t>
    <phoneticPr fontId="1" type="noConversion"/>
  </si>
  <si>
    <t>1-2</t>
    <phoneticPr fontId="1" type="noConversion"/>
  </si>
  <si>
    <t>口腔黏膜溃疡类疾病（双语）</t>
    <phoneticPr fontId="1" type="noConversion"/>
  </si>
  <si>
    <t>6.26</t>
    <phoneticPr fontId="1" type="noConversion"/>
  </si>
  <si>
    <t>口腔黏膜大疱类疾病</t>
    <phoneticPr fontId="1" type="noConversion"/>
  </si>
  <si>
    <t>周海文</t>
    <phoneticPr fontId="1" type="noConversion"/>
  </si>
  <si>
    <t>陈向东</t>
    <phoneticPr fontId="1" type="noConversion"/>
  </si>
  <si>
    <t>金剑</t>
    <phoneticPr fontId="1" type="noConversion"/>
  </si>
  <si>
    <t>3-4</t>
    <phoneticPr fontId="1" type="noConversion"/>
  </si>
  <si>
    <t>唇部疾病、口角炎</t>
    <phoneticPr fontId="1" type="noConversion"/>
  </si>
  <si>
    <t>周永梅</t>
    <phoneticPr fontId="1" type="noConversion"/>
  </si>
  <si>
    <t>6-7</t>
    <phoneticPr fontId="1" type="noConversion"/>
  </si>
  <si>
    <t>蒋伟文</t>
    <phoneticPr fontId="1" type="noConversion"/>
  </si>
  <si>
    <t>8-9</t>
    <phoneticPr fontId="1" type="noConversion"/>
  </si>
  <si>
    <t>系统疾病口腔表征、口腔黏膜色素异常</t>
    <phoneticPr fontId="1" type="noConversion"/>
  </si>
  <si>
    <t>6.30</t>
    <phoneticPr fontId="1" type="noConversion"/>
  </si>
  <si>
    <t>二</t>
    <phoneticPr fontId="1" type="noConversion"/>
  </si>
  <si>
    <t>1-5</t>
    <phoneticPr fontId="1" type="noConversion"/>
  </si>
  <si>
    <t>7.1</t>
    <phoneticPr fontId="1" type="noConversion"/>
  </si>
  <si>
    <t>三</t>
    <phoneticPr fontId="1" type="noConversion"/>
  </si>
  <si>
    <t>1-4</t>
    <phoneticPr fontId="1" type="noConversion"/>
  </si>
  <si>
    <t>口腔黏膜、黏膜病</t>
    <phoneticPr fontId="1" type="noConversion"/>
  </si>
  <si>
    <t>窦红菊</t>
    <phoneticPr fontId="1" type="noConversion"/>
  </si>
  <si>
    <t>3.3</t>
    <phoneticPr fontId="1" type="noConversion"/>
  </si>
  <si>
    <t>二</t>
    <phoneticPr fontId="1" type="noConversion"/>
  </si>
  <si>
    <t>1-2</t>
    <phoneticPr fontId="1" type="noConversion"/>
  </si>
  <si>
    <t>绪论眼科基础</t>
    <phoneticPr fontId="1" type="noConversion"/>
  </si>
  <si>
    <t>3.10</t>
    <phoneticPr fontId="1" type="noConversion"/>
  </si>
  <si>
    <t>四</t>
    <phoneticPr fontId="1" type="noConversion"/>
  </si>
  <si>
    <t>1-2</t>
    <phoneticPr fontId="1" type="noConversion"/>
  </si>
  <si>
    <t>陶晓峰</t>
    <phoneticPr fontId="1" type="noConversion"/>
  </si>
  <si>
    <t>3-4</t>
    <phoneticPr fontId="1" type="noConversion"/>
  </si>
  <si>
    <t>艾松涛</t>
    <phoneticPr fontId="1" type="noConversion"/>
  </si>
  <si>
    <t>3-5</t>
    <phoneticPr fontId="1" type="noConversion"/>
  </si>
  <si>
    <t>总论、尿路感染</t>
    <phoneticPr fontId="1" type="noConversion"/>
  </si>
  <si>
    <t>李艳</t>
    <phoneticPr fontId="1" type="noConversion"/>
  </si>
  <si>
    <t>肾功能不全</t>
    <phoneticPr fontId="1" type="noConversion"/>
  </si>
  <si>
    <t>丁峰</t>
    <phoneticPr fontId="1" type="noConversion"/>
  </si>
  <si>
    <t>原发性慢性肾上腺皮质功能减退症</t>
    <phoneticPr fontId="1" type="noConversion"/>
  </si>
  <si>
    <t>仰礼真</t>
    <phoneticPr fontId="1" type="noConversion"/>
  </si>
  <si>
    <t>3.26</t>
    <phoneticPr fontId="1" type="noConversion"/>
  </si>
  <si>
    <t>四</t>
    <phoneticPr fontId="1" type="noConversion"/>
  </si>
  <si>
    <t>2-4</t>
    <phoneticPr fontId="1" type="noConversion"/>
  </si>
  <si>
    <t>正常分娩 妊娠合并内科疾病</t>
    <phoneticPr fontId="1" type="noConversion"/>
  </si>
  <si>
    <t>陈鸣</t>
    <phoneticPr fontId="1" type="noConversion"/>
  </si>
  <si>
    <t>李 江</t>
    <phoneticPr fontId="1" type="noConversion"/>
  </si>
  <si>
    <t>牙体组织</t>
    <phoneticPr fontId="1" type="noConversion"/>
  </si>
  <si>
    <t>4.14</t>
    <phoneticPr fontId="1" type="noConversion"/>
  </si>
  <si>
    <t>二</t>
    <phoneticPr fontId="1" type="noConversion"/>
  </si>
  <si>
    <t>1-4</t>
    <phoneticPr fontId="1" type="noConversion"/>
  </si>
  <si>
    <t>4.16</t>
    <phoneticPr fontId="1" type="noConversion"/>
  </si>
  <si>
    <t>四</t>
    <phoneticPr fontId="1" type="noConversion"/>
  </si>
  <si>
    <t>1-2</t>
    <phoneticPr fontId="1" type="noConversion"/>
  </si>
  <si>
    <t>2</t>
    <phoneticPr fontId="1" type="noConversion"/>
  </si>
  <si>
    <t>绪论 牙列</t>
    <phoneticPr fontId="1" type="noConversion"/>
  </si>
  <si>
    <t>4.23</t>
    <phoneticPr fontId="1" type="noConversion"/>
  </si>
  <si>
    <t>四</t>
    <phoneticPr fontId="1" type="noConversion"/>
  </si>
  <si>
    <t>程蕙娟</t>
    <phoneticPr fontId="1" type="noConversion"/>
  </si>
  <si>
    <t>4.24</t>
    <phoneticPr fontId="1" type="noConversion"/>
  </si>
  <si>
    <t>五</t>
    <phoneticPr fontId="1" type="noConversion"/>
  </si>
  <si>
    <t>2-3</t>
    <phoneticPr fontId="1" type="noConversion"/>
  </si>
  <si>
    <t>4.27</t>
    <phoneticPr fontId="1" type="noConversion"/>
  </si>
  <si>
    <t>一</t>
    <phoneticPr fontId="1" type="noConversion"/>
  </si>
  <si>
    <t>1-4</t>
    <phoneticPr fontId="1" type="noConversion"/>
  </si>
  <si>
    <t>程蕙娟</t>
    <phoneticPr fontId="1" type="noConversion"/>
  </si>
  <si>
    <t>4.28</t>
    <phoneticPr fontId="1" type="noConversion"/>
  </si>
  <si>
    <t>二</t>
    <phoneticPr fontId="1" type="noConversion"/>
  </si>
  <si>
    <t>4</t>
    <phoneticPr fontId="1" type="noConversion"/>
  </si>
  <si>
    <t>牙合异常、磨牙症、颞下颌关节紊乱病</t>
    <phoneticPr fontId="1" type="noConversion"/>
  </si>
  <si>
    <t>郁春华</t>
    <phoneticPr fontId="1" type="noConversion"/>
  </si>
  <si>
    <t>4.29</t>
    <phoneticPr fontId="1" type="noConversion"/>
  </si>
  <si>
    <t>三</t>
    <phoneticPr fontId="1" type="noConversion"/>
  </si>
  <si>
    <t>牙合检查与咬合治疗</t>
    <phoneticPr fontId="1" type="noConversion"/>
  </si>
  <si>
    <t>4.30</t>
    <phoneticPr fontId="1" type="noConversion"/>
  </si>
  <si>
    <t>四</t>
    <phoneticPr fontId="1" type="noConversion"/>
  </si>
  <si>
    <t>5.13</t>
    <phoneticPr fontId="1" type="noConversion"/>
  </si>
  <si>
    <t>非龋性疾病(2学时双语)</t>
  </si>
  <si>
    <t>4-5</t>
    <phoneticPr fontId="1" type="noConversion"/>
  </si>
  <si>
    <t>何冬梅</t>
    <phoneticPr fontId="1" type="noConversion"/>
  </si>
  <si>
    <t>7-9</t>
    <phoneticPr fontId="1" type="noConversion"/>
  </si>
  <si>
    <t>牙髓病、根尖周病（全英语）</t>
    <phoneticPr fontId="1" type="noConversion"/>
  </si>
  <si>
    <t>四</t>
    <phoneticPr fontId="1" type="noConversion"/>
  </si>
  <si>
    <t>6-9</t>
    <phoneticPr fontId="1" type="noConversion"/>
  </si>
  <si>
    <t>张春叶</t>
    <phoneticPr fontId="1" type="noConversion"/>
  </si>
  <si>
    <t>五</t>
    <phoneticPr fontId="1" type="noConversion"/>
  </si>
  <si>
    <t>2</t>
    <phoneticPr fontId="1" type="noConversion"/>
  </si>
  <si>
    <t>四</t>
    <phoneticPr fontId="1" type="noConversion"/>
  </si>
  <si>
    <t>1-2</t>
    <phoneticPr fontId="1" type="noConversion"/>
  </si>
  <si>
    <t>性传播疾病口腔表征及艾滋病</t>
    <phoneticPr fontId="1" type="noConversion"/>
  </si>
  <si>
    <t>沈雪敏</t>
    <phoneticPr fontId="1" type="noConversion"/>
  </si>
  <si>
    <t>6.29</t>
    <phoneticPr fontId="1" type="noConversion"/>
  </si>
  <si>
    <r>
      <t>口腔功能</t>
    </r>
    <r>
      <rPr>
        <sz val="8"/>
        <rFont val="Verdana"/>
        <family val="2"/>
      </rPr>
      <t xml:space="preserve"> </t>
    </r>
    <r>
      <rPr>
        <sz val="8"/>
        <rFont val="宋体"/>
        <family val="3"/>
        <charset val="134"/>
      </rPr>
      <t>下颌运动</t>
    </r>
    <phoneticPr fontId="1" type="noConversion"/>
  </si>
  <si>
    <r>
      <t>口腔功能</t>
    </r>
    <r>
      <rPr>
        <sz val="8"/>
        <rFont val="Verdana"/>
        <family val="2"/>
      </rPr>
      <t xml:space="preserve"> </t>
    </r>
    <r>
      <rPr>
        <sz val="8"/>
        <rFont val="宋体"/>
        <family val="3"/>
        <charset val="134"/>
      </rPr>
      <t>咀嚼功能</t>
    </r>
    <phoneticPr fontId="1" type="noConversion"/>
  </si>
  <si>
    <r>
      <t>口腔功能</t>
    </r>
    <r>
      <rPr>
        <sz val="8"/>
        <rFont val="Verdana"/>
        <family val="2"/>
      </rPr>
      <t xml:space="preserve"> </t>
    </r>
    <r>
      <rPr>
        <sz val="8"/>
        <rFont val="宋体"/>
        <family val="3"/>
        <charset val="134"/>
      </rPr>
      <t>吮吸、吞咽、呕吐、唾液、言语、感觉、呼吸功能</t>
    </r>
    <phoneticPr fontId="1" type="noConversion"/>
  </si>
  <si>
    <t>龚伟华</t>
    <phoneticPr fontId="58" type="noConversion"/>
  </si>
  <si>
    <t>俞超</t>
    <phoneticPr fontId="58" type="noConversion"/>
  </si>
  <si>
    <t>刘萍</t>
    <phoneticPr fontId="1" type="noConversion"/>
  </si>
  <si>
    <t>周小屏</t>
    <phoneticPr fontId="58" type="noConversion"/>
  </si>
  <si>
    <t>内科见习</t>
    <phoneticPr fontId="58" type="noConversion"/>
  </si>
  <si>
    <t>朱虹</t>
    <phoneticPr fontId="1" type="noConversion"/>
  </si>
  <si>
    <t>郭明皓</t>
    <phoneticPr fontId="1" type="noConversion"/>
  </si>
  <si>
    <t>董幼蓉</t>
    <phoneticPr fontId="1" type="noConversion"/>
  </si>
  <si>
    <t>孙旭红</t>
    <phoneticPr fontId="1" type="noConversion"/>
  </si>
  <si>
    <t>阮正一</t>
    <phoneticPr fontId="58" type="noConversion"/>
  </si>
  <si>
    <t>钱敏</t>
    <phoneticPr fontId="58" type="noConversion"/>
  </si>
  <si>
    <t>黄 靖</t>
    <phoneticPr fontId="1" type="noConversion"/>
  </si>
  <si>
    <t>沈 军</t>
    <phoneticPr fontId="58" type="noConversion"/>
  </si>
  <si>
    <t>口腔解剖实验</t>
    <phoneticPr fontId="58" type="noConversion"/>
  </si>
  <si>
    <t>合学实验</t>
    <phoneticPr fontId="58" type="noConversion"/>
  </si>
  <si>
    <t>钱海馨</t>
    <phoneticPr fontId="1" type="noConversion"/>
  </si>
  <si>
    <t>程蕙娟</t>
    <phoneticPr fontId="1" type="noConversion"/>
  </si>
  <si>
    <t>郁春华</t>
    <phoneticPr fontId="1" type="noConversion"/>
  </si>
  <si>
    <t xml:space="preserve">李婷婷 </t>
  </si>
  <si>
    <t>牙体实验</t>
    <phoneticPr fontId="58" type="noConversion"/>
  </si>
  <si>
    <t>孙喆</t>
    <phoneticPr fontId="58" type="noConversion"/>
  </si>
  <si>
    <t>姚辉</t>
    <phoneticPr fontId="43" type="noConversion"/>
  </si>
  <si>
    <t>施琳俊</t>
    <phoneticPr fontId="43" type="noConversion"/>
  </si>
  <si>
    <t>杜观环</t>
    <phoneticPr fontId="43" type="noConversion"/>
  </si>
  <si>
    <t>口外实验</t>
    <phoneticPr fontId="58" type="noConversion"/>
  </si>
  <si>
    <t>阮敏</t>
  </si>
  <si>
    <t>王保利</t>
  </si>
  <si>
    <t>马志贵</t>
  </si>
  <si>
    <t>陈敏洁</t>
    <phoneticPr fontId="1" type="noConversion"/>
  </si>
  <si>
    <t>蔡协艺</t>
    <phoneticPr fontId="1" type="noConversion"/>
  </si>
  <si>
    <t>何冬梅</t>
    <phoneticPr fontId="58" type="noConversion"/>
  </si>
  <si>
    <t>张善勇</t>
    <phoneticPr fontId="58" type="noConversion"/>
  </si>
  <si>
    <t>林育华</t>
    <phoneticPr fontId="1" type="noConversion"/>
  </si>
  <si>
    <t>预防实验</t>
    <phoneticPr fontId="58" type="noConversion"/>
  </si>
  <si>
    <r>
      <t>3.</t>
    </r>
    <r>
      <rPr>
        <sz val="11"/>
        <color theme="1"/>
        <rFont val="宋体"/>
        <family val="3"/>
        <charset val="134"/>
        <scheme val="minor"/>
      </rPr>
      <t>3</t>
    </r>
    <r>
      <rPr>
        <sz val="11"/>
        <color theme="1"/>
        <rFont val="宋体"/>
        <charset val="134"/>
        <scheme val="minor"/>
      </rPr>
      <t>中午12:00</t>
    </r>
    <phoneticPr fontId="35" type="noConversion"/>
  </si>
  <si>
    <r>
      <t>3.</t>
    </r>
    <r>
      <rPr>
        <sz val="11"/>
        <color theme="1"/>
        <rFont val="宋体"/>
        <family val="3"/>
        <charset val="134"/>
        <scheme val="minor"/>
      </rPr>
      <t>6</t>
    </r>
    <r>
      <rPr>
        <sz val="11"/>
        <color theme="1"/>
        <rFont val="宋体"/>
        <charset val="134"/>
        <scheme val="minor"/>
      </rPr>
      <t>中午12：00</t>
    </r>
    <phoneticPr fontId="35" type="noConversion"/>
  </si>
  <si>
    <t>3.3中午12:00</t>
    <phoneticPr fontId="35" type="noConversion"/>
  </si>
  <si>
    <t>刘世珍</t>
    <phoneticPr fontId="35" type="noConversion"/>
  </si>
  <si>
    <t>金艺娜</t>
    <phoneticPr fontId="35" type="noConversion"/>
  </si>
  <si>
    <t>5.1-5.3劳动节放假</t>
    <phoneticPr fontId="1" type="noConversion"/>
  </si>
  <si>
    <t>2.27</t>
    <phoneticPr fontId="66" type="noConversion"/>
  </si>
  <si>
    <t>五</t>
    <phoneticPr fontId="66" type="noConversion"/>
  </si>
  <si>
    <t>新教师试讲、PBL集体备课</t>
    <phoneticPr fontId="66" type="noConversion"/>
  </si>
  <si>
    <t>周蔚 曹霞</t>
    <phoneticPr fontId="66" type="noConversion"/>
  </si>
  <si>
    <t>口研所会议室</t>
    <phoneticPr fontId="66" type="noConversion"/>
  </si>
  <si>
    <t>3.2</t>
    <phoneticPr fontId="66" type="noConversion"/>
  </si>
  <si>
    <t>一</t>
    <phoneticPr fontId="66" type="noConversion"/>
  </si>
  <si>
    <t>14:00</t>
    <phoneticPr fontId="66" type="noConversion"/>
  </si>
  <si>
    <t>教研室考核</t>
    <phoneticPr fontId="66" type="noConversion"/>
  </si>
  <si>
    <t>口修会议室</t>
    <phoneticPr fontId="66" type="noConversion"/>
  </si>
  <si>
    <t>口腔颌面部创伤免疫</t>
    <phoneticPr fontId="1" type="noConversion"/>
  </si>
  <si>
    <t>徐  骎</t>
    <phoneticPr fontId="1" type="noConversion"/>
  </si>
  <si>
    <t>副教授</t>
    <phoneticPr fontId="1" type="noConversion"/>
  </si>
  <si>
    <t>7楼头模实验室</t>
    <phoneticPr fontId="1" type="noConversion"/>
  </si>
  <si>
    <t>李婷婷 、孙喆</t>
    <phoneticPr fontId="1" type="noConversion"/>
  </si>
  <si>
    <t>李婷婷 、孙喆</t>
    <phoneticPr fontId="1" type="noConversion"/>
  </si>
  <si>
    <t>阮敏</t>
    <phoneticPr fontId="1" type="noConversion"/>
  </si>
  <si>
    <t>1)上课每节40分钟，第1节8:00-8:40，第2节8:50-9:30，第3节9:40-10:20，第4节10:30-11:10，第5节11:20-12:00，</t>
    <phoneticPr fontId="1" type="noConversion"/>
  </si>
  <si>
    <t>第6节13:30-14:10，第7节14:20-15:00，第8节15:10-15:50，第9节16:00-16:40，第10节16:50-17:30。</t>
    <phoneticPr fontId="1" type="noConversion"/>
  </si>
  <si>
    <t>2)所有课程具体时间安排以教学日历为准，因为教学任务紧张，不特别安排考前复习时间，请同学们注意平时复习。</t>
    <phoneticPr fontId="1" type="noConversion"/>
  </si>
  <si>
    <t>3)浦东授课教师，担任第4和5学时教学者，学院都备有午餐，请尽量前往食堂就餐避免浪费。</t>
    <phoneticPr fontId="1" type="noConversion"/>
  </si>
  <si>
    <t>一中组</t>
    <phoneticPr fontId="43" type="noConversion"/>
  </si>
  <si>
    <t>第一小组</t>
    <phoneticPr fontId="43" type="noConversion"/>
  </si>
  <si>
    <t>第二小组</t>
    <phoneticPr fontId="43" type="noConversion"/>
  </si>
  <si>
    <t>学 号</t>
    <phoneticPr fontId="43" type="noConversion"/>
  </si>
  <si>
    <t>姓 名</t>
    <phoneticPr fontId="43" type="noConversion"/>
  </si>
  <si>
    <t xml:space="preserve">备 注 </t>
    <phoneticPr fontId="43" type="noConversion"/>
  </si>
  <si>
    <t>张煦★</t>
    <phoneticPr fontId="43" type="noConversion"/>
  </si>
  <si>
    <t>小组长/团支书</t>
    <phoneticPr fontId="43" type="noConversion"/>
  </si>
  <si>
    <t>沈烨青★</t>
    <phoneticPr fontId="43" type="noConversion"/>
  </si>
  <si>
    <t>小组长</t>
    <phoneticPr fontId="43" type="noConversion"/>
  </si>
  <si>
    <t>张晓宇</t>
    <phoneticPr fontId="43" type="noConversion"/>
  </si>
  <si>
    <t>何莎敏</t>
    <phoneticPr fontId="43" type="noConversion"/>
  </si>
  <si>
    <t>武东乐</t>
    <phoneticPr fontId="43" type="noConversion"/>
  </si>
  <si>
    <t>詹伊宁</t>
    <phoneticPr fontId="43" type="noConversion"/>
  </si>
  <si>
    <t>陈文儿</t>
    <phoneticPr fontId="43" type="noConversion"/>
  </si>
  <si>
    <t>余佳杰</t>
    <phoneticPr fontId="43" type="noConversion"/>
  </si>
  <si>
    <t>钱小宇</t>
    <phoneticPr fontId="43" type="noConversion"/>
  </si>
  <si>
    <t>朱佳琳</t>
    <phoneticPr fontId="43" type="noConversion"/>
  </si>
  <si>
    <t>张予凡</t>
    <phoneticPr fontId="43" type="noConversion"/>
  </si>
  <si>
    <t>金诗韵</t>
    <phoneticPr fontId="43" type="noConversion"/>
  </si>
  <si>
    <t>包世婕</t>
    <phoneticPr fontId="43" type="noConversion"/>
  </si>
  <si>
    <t>王易维</t>
    <phoneticPr fontId="43" type="noConversion"/>
  </si>
  <si>
    <t>李宏业</t>
    <phoneticPr fontId="1" type="noConversion"/>
  </si>
  <si>
    <t>留学生</t>
    <phoneticPr fontId="43" type="noConversion"/>
  </si>
  <si>
    <t>郑美里</t>
    <phoneticPr fontId="1" type="noConversion"/>
  </si>
  <si>
    <t>戴兆威</t>
  </si>
  <si>
    <t>权秀敏</t>
    <phoneticPr fontId="1" type="noConversion"/>
  </si>
  <si>
    <t>金升哲</t>
  </si>
  <si>
    <t>文湘润</t>
  </si>
  <si>
    <t>沈哲丞</t>
    <phoneticPr fontId="1" type="noConversion"/>
  </si>
  <si>
    <t>刘祐全</t>
    <phoneticPr fontId="1" type="noConversion"/>
  </si>
  <si>
    <t>陈浩维</t>
    <phoneticPr fontId="1" type="noConversion"/>
  </si>
  <si>
    <t>二中组</t>
    <phoneticPr fontId="43" type="noConversion"/>
  </si>
  <si>
    <t>第三小组</t>
    <phoneticPr fontId="43" type="noConversion"/>
  </si>
  <si>
    <t>第四小组</t>
    <phoneticPr fontId="43" type="noConversion"/>
  </si>
  <si>
    <t>备 注</t>
    <phoneticPr fontId="43" type="noConversion"/>
  </si>
  <si>
    <t>徐淑华★</t>
    <phoneticPr fontId="43" type="noConversion"/>
  </si>
  <si>
    <t>俞维君★</t>
    <phoneticPr fontId="43" type="noConversion"/>
  </si>
  <si>
    <t>小组长/班长</t>
    <phoneticPr fontId="43" type="noConversion"/>
  </si>
  <si>
    <t>李虎虓</t>
    <phoneticPr fontId="43" type="noConversion"/>
  </si>
  <si>
    <t>杨智</t>
    <phoneticPr fontId="43" type="noConversion"/>
  </si>
  <si>
    <t>许恩馨</t>
    <phoneticPr fontId="43" type="noConversion"/>
  </si>
  <si>
    <t>徐凯</t>
    <phoneticPr fontId="43" type="noConversion"/>
  </si>
  <si>
    <t>王澄仪</t>
    <phoneticPr fontId="43" type="noConversion"/>
  </si>
  <si>
    <t>寿雨薇</t>
    <phoneticPr fontId="43" type="noConversion"/>
  </si>
  <si>
    <t>常雨丝</t>
    <phoneticPr fontId="43" type="noConversion"/>
  </si>
  <si>
    <t>姜婷</t>
    <phoneticPr fontId="43" type="noConversion"/>
  </si>
  <si>
    <t>甘秋蕾</t>
    <phoneticPr fontId="43" type="noConversion"/>
  </si>
  <si>
    <t>王诗哲</t>
    <phoneticPr fontId="43" type="noConversion"/>
  </si>
  <si>
    <t>卢维晨</t>
    <phoneticPr fontId="43" type="noConversion"/>
  </si>
  <si>
    <t>章文玥</t>
    <phoneticPr fontId="43" type="noConversion"/>
  </si>
  <si>
    <t>王晓婷</t>
    <phoneticPr fontId="43" type="noConversion"/>
  </si>
  <si>
    <t>许翰升</t>
    <phoneticPr fontId="1" type="noConversion"/>
  </si>
  <si>
    <t>王建凯</t>
    <phoneticPr fontId="1" type="noConversion"/>
  </si>
  <si>
    <t>蓝耕良</t>
    <phoneticPr fontId="1" type="noConversion"/>
  </si>
  <si>
    <t>廖伟量</t>
    <phoneticPr fontId="1" type="noConversion"/>
  </si>
  <si>
    <t>韩主恩</t>
    <phoneticPr fontId="1" type="noConversion"/>
  </si>
  <si>
    <t>侯可卿</t>
    <phoneticPr fontId="1" type="noConversion"/>
  </si>
  <si>
    <t>王俊仁</t>
    <phoneticPr fontId="1" type="noConversion"/>
  </si>
  <si>
    <t>冯诣棻</t>
    <phoneticPr fontId="1" type="noConversion"/>
  </si>
  <si>
    <t>学号</t>
  </si>
  <si>
    <t>姓名</t>
  </si>
  <si>
    <t>张煦</t>
    <phoneticPr fontId="66" type="noConversion"/>
  </si>
  <si>
    <t>张晓宇</t>
    <phoneticPr fontId="66" type="noConversion"/>
  </si>
  <si>
    <t>余佳杰</t>
    <phoneticPr fontId="66" type="noConversion"/>
  </si>
  <si>
    <t>卢维晨</t>
    <phoneticPr fontId="66" type="noConversion"/>
  </si>
  <si>
    <t>何莎敏</t>
    <phoneticPr fontId="66" type="noConversion"/>
  </si>
  <si>
    <t>李虎虓</t>
    <phoneticPr fontId="66" type="noConversion"/>
  </si>
  <si>
    <t>武东乐</t>
    <phoneticPr fontId="66" type="noConversion"/>
  </si>
  <si>
    <t>沈烨青</t>
    <phoneticPr fontId="66" type="noConversion"/>
  </si>
  <si>
    <t>钱小宇</t>
    <phoneticPr fontId="66" type="noConversion"/>
  </si>
  <si>
    <t>张予凡</t>
    <phoneticPr fontId="66" type="noConversion"/>
  </si>
  <si>
    <t>包世婕</t>
    <phoneticPr fontId="66" type="noConversion"/>
  </si>
  <si>
    <t>章文玥</t>
    <phoneticPr fontId="66" type="noConversion"/>
  </si>
  <si>
    <t>詹伊宁</t>
    <phoneticPr fontId="66" type="noConversion"/>
  </si>
  <si>
    <t>朱佳琳</t>
    <phoneticPr fontId="66" type="noConversion"/>
  </si>
  <si>
    <t>金诗韵</t>
    <phoneticPr fontId="66" type="noConversion"/>
  </si>
  <si>
    <t>王易维</t>
    <phoneticPr fontId="66" type="noConversion"/>
  </si>
  <si>
    <t>陈文儿</t>
    <phoneticPr fontId="66" type="noConversion"/>
  </si>
  <si>
    <t>姜婷</t>
    <phoneticPr fontId="66" type="noConversion"/>
  </si>
  <si>
    <t>许恩馨</t>
    <phoneticPr fontId="66" type="noConversion"/>
  </si>
  <si>
    <t>王澄仪</t>
    <phoneticPr fontId="66" type="noConversion"/>
  </si>
  <si>
    <t>王诗哲</t>
    <phoneticPr fontId="66" type="noConversion"/>
  </si>
  <si>
    <t>常雨丝</t>
    <phoneticPr fontId="66" type="noConversion"/>
  </si>
  <si>
    <t>徐淑桦</t>
    <phoneticPr fontId="66" type="noConversion"/>
  </si>
  <si>
    <t>王晓婷</t>
    <phoneticPr fontId="66" type="noConversion"/>
  </si>
  <si>
    <t>杨智</t>
    <phoneticPr fontId="66" type="noConversion"/>
  </si>
  <si>
    <t>俞维君</t>
    <phoneticPr fontId="66" type="noConversion"/>
  </si>
  <si>
    <t>寿雨薇</t>
    <phoneticPr fontId="66" type="noConversion"/>
  </si>
  <si>
    <t>徐凯</t>
  </si>
  <si>
    <t>甘秋蕾</t>
  </si>
  <si>
    <t>李宏业</t>
    <phoneticPr fontId="66" type="noConversion"/>
  </si>
  <si>
    <t>郑美里</t>
    <phoneticPr fontId="66" type="noConversion"/>
  </si>
  <si>
    <t>权秀敏</t>
    <phoneticPr fontId="66" type="noConversion"/>
  </si>
  <si>
    <t>王建凯</t>
    <phoneticPr fontId="66" type="noConversion"/>
  </si>
  <si>
    <t>廖伟量</t>
    <phoneticPr fontId="66" type="noConversion"/>
  </si>
  <si>
    <t>许翰升</t>
    <phoneticPr fontId="66" type="noConversion"/>
  </si>
  <si>
    <t>蓝耕良</t>
    <phoneticPr fontId="66" type="noConversion"/>
  </si>
  <si>
    <t>韩主恩</t>
    <phoneticPr fontId="66" type="noConversion"/>
  </si>
  <si>
    <t>刘祐全</t>
    <phoneticPr fontId="66" type="noConversion"/>
  </si>
  <si>
    <t>侯可卿</t>
    <phoneticPr fontId="66" type="noConversion"/>
  </si>
  <si>
    <t>冯诣棻</t>
    <phoneticPr fontId="66" type="noConversion"/>
  </si>
  <si>
    <t>王俊仁</t>
    <phoneticPr fontId="66" type="noConversion"/>
  </si>
  <si>
    <t>杨芝唯</t>
    <phoneticPr fontId="66" type="noConversion"/>
  </si>
  <si>
    <t>沈哲丞</t>
    <phoneticPr fontId="66" type="noConversion"/>
  </si>
  <si>
    <t>陈浩维</t>
    <phoneticPr fontId="66" type="noConversion"/>
  </si>
  <si>
    <t>主任医师</t>
    <phoneticPr fontId="1" type="noConversion"/>
  </si>
  <si>
    <t>窦红菊</t>
  </si>
  <si>
    <t>周慧芳</t>
  </si>
  <si>
    <t>周慧芳</t>
    <phoneticPr fontId="1" type="noConversion"/>
  </si>
  <si>
    <t>李瑾</t>
  </si>
  <si>
    <t>李瑾</t>
    <phoneticPr fontId="1" type="noConversion"/>
  </si>
  <si>
    <t>范宝华</t>
  </si>
  <si>
    <t>陈万涛</t>
  </si>
  <si>
    <t>汪 俊</t>
  </si>
  <si>
    <t>束陈斌</t>
  </si>
  <si>
    <t>日期</t>
    <phoneticPr fontId="43" type="noConversion"/>
  </si>
  <si>
    <t>周次</t>
    <phoneticPr fontId="43" type="noConversion"/>
  </si>
  <si>
    <t>周一</t>
    <phoneticPr fontId="43" type="noConversion"/>
  </si>
  <si>
    <t>周二</t>
    <phoneticPr fontId="43" type="noConversion"/>
  </si>
  <si>
    <t>周三</t>
    <phoneticPr fontId="43" type="noConversion"/>
  </si>
  <si>
    <t>周四</t>
    <phoneticPr fontId="43" type="noConversion"/>
  </si>
  <si>
    <t>周五</t>
    <phoneticPr fontId="43" type="noConversion"/>
  </si>
  <si>
    <t>教师名单</t>
    <phoneticPr fontId="43" type="noConversion"/>
  </si>
  <si>
    <t>午餐数量总计</t>
    <phoneticPr fontId="43" type="noConversion"/>
  </si>
  <si>
    <t>3.2</t>
    <phoneticPr fontId="43" type="noConversion"/>
  </si>
  <si>
    <t>3.3</t>
    <phoneticPr fontId="43" type="noConversion"/>
  </si>
  <si>
    <t>3.5</t>
    <phoneticPr fontId="43" type="noConversion"/>
  </si>
  <si>
    <t>3（有午饭）</t>
    <phoneticPr fontId="43" type="noConversion"/>
  </si>
  <si>
    <t>曹霞</t>
    <phoneticPr fontId="70" type="noConversion"/>
  </si>
  <si>
    <t>张建中</t>
    <phoneticPr fontId="70" type="noConversion"/>
  </si>
  <si>
    <t>王晓鸣</t>
    <phoneticPr fontId="70" type="noConversion"/>
  </si>
  <si>
    <t>专家评教</t>
    <phoneticPr fontId="70" type="noConversion"/>
  </si>
</sst>
</file>

<file path=xl/styles.xml><?xml version="1.0" encoding="utf-8"?>
<styleSheet xmlns="http://schemas.openxmlformats.org/spreadsheetml/2006/main">
  <fonts count="71">
    <font>
      <sz val="11"/>
      <color theme="1"/>
      <name val="宋体"/>
      <charset val="134"/>
      <scheme val="minor"/>
    </font>
    <font>
      <sz val="9"/>
      <name val="宋体"/>
      <family val="3"/>
      <charset val="134"/>
    </font>
    <font>
      <sz val="8"/>
      <color indexed="17"/>
      <name val="宋体"/>
      <family val="3"/>
      <charset val="134"/>
    </font>
    <font>
      <sz val="8"/>
      <color indexed="14"/>
      <name val="宋体"/>
      <family val="3"/>
      <charset val="134"/>
    </font>
    <font>
      <sz val="8"/>
      <color indexed="54"/>
      <name val="宋体"/>
      <family val="3"/>
      <charset val="134"/>
    </font>
    <font>
      <sz val="8"/>
      <color indexed="10"/>
      <name val="宋体"/>
      <family val="3"/>
      <charset val="134"/>
    </font>
    <font>
      <b/>
      <sz val="8"/>
      <color indexed="17"/>
      <name val="宋体"/>
      <family val="3"/>
      <charset val="134"/>
    </font>
    <font>
      <sz val="8"/>
      <name val="宋体"/>
      <family val="3"/>
      <charset val="134"/>
    </font>
    <font>
      <b/>
      <sz val="8"/>
      <name val="宋体"/>
      <family val="3"/>
      <charset val="134"/>
    </font>
    <font>
      <sz val="14"/>
      <color indexed="10"/>
      <name val="宋体"/>
      <family val="3"/>
      <charset val="134"/>
    </font>
    <font>
      <sz val="14"/>
      <color indexed="14"/>
      <name val="宋体"/>
      <family val="3"/>
      <charset val="134"/>
    </font>
    <font>
      <sz val="8"/>
      <color indexed="19"/>
      <name val="宋体"/>
      <family val="3"/>
      <charset val="134"/>
    </font>
    <font>
      <sz val="9"/>
      <name val="宋体"/>
      <family val="3"/>
      <charset val="134"/>
    </font>
    <font>
      <b/>
      <sz val="8"/>
      <color indexed="10"/>
      <name val="宋体"/>
      <family val="3"/>
      <charset val="134"/>
    </font>
    <font>
      <sz val="8"/>
      <color indexed="17"/>
      <name val="宋体"/>
      <family val="3"/>
      <charset val="134"/>
    </font>
    <font>
      <sz val="8"/>
      <name val="宋体"/>
      <family val="3"/>
      <charset val="134"/>
    </font>
    <font>
      <b/>
      <sz val="8"/>
      <name val="宋体"/>
      <family val="3"/>
      <charset val="134"/>
    </font>
    <font>
      <sz val="8"/>
      <color indexed="18"/>
      <name val="宋体"/>
      <family val="3"/>
      <charset val="134"/>
    </font>
    <font>
      <sz val="11"/>
      <color indexed="10"/>
      <name val="宋体"/>
      <family val="3"/>
      <charset val="134"/>
    </font>
    <font>
      <sz val="11"/>
      <color indexed="8"/>
      <name val="宋体"/>
      <family val="3"/>
      <charset val="134"/>
    </font>
    <font>
      <sz val="8"/>
      <color indexed="8"/>
      <name val="宋体"/>
      <family val="3"/>
      <charset val="134"/>
    </font>
    <font>
      <b/>
      <sz val="8"/>
      <color indexed="8"/>
      <name val="宋体"/>
      <family val="3"/>
      <charset val="134"/>
    </font>
    <font>
      <i/>
      <sz val="8"/>
      <color indexed="8"/>
      <name val="宋体"/>
      <family val="3"/>
      <charset val="134"/>
    </font>
    <font>
      <b/>
      <i/>
      <sz val="8"/>
      <color indexed="8"/>
      <name val="宋体"/>
      <family val="3"/>
      <charset val="134"/>
    </font>
    <font>
      <sz val="10"/>
      <color indexed="8"/>
      <name val="宋体"/>
      <family val="3"/>
      <charset val="134"/>
    </font>
    <font>
      <sz val="10"/>
      <color indexed="8"/>
      <name val="宋体"/>
      <family val="3"/>
      <charset val="134"/>
    </font>
    <font>
      <sz val="12"/>
      <color indexed="8"/>
      <name val="宋体"/>
      <family val="3"/>
      <charset val="134"/>
    </font>
    <font>
      <sz val="8"/>
      <color indexed="8"/>
      <name val="宋体"/>
      <family val="3"/>
      <charset val="134"/>
    </font>
    <font>
      <sz val="8"/>
      <color indexed="10"/>
      <name val="宋体"/>
      <family val="3"/>
      <charset val="134"/>
    </font>
    <font>
      <sz val="8"/>
      <name val="宋体"/>
      <family val="3"/>
      <charset val="134"/>
    </font>
    <font>
      <sz val="8"/>
      <color indexed="8"/>
      <name val="宋体"/>
      <family val="3"/>
      <charset val="134"/>
    </font>
    <font>
      <sz val="9"/>
      <name val="宋体"/>
      <family val="3"/>
      <charset val="134"/>
    </font>
    <font>
      <sz val="11"/>
      <name val="宋体"/>
      <family val="3"/>
      <charset val="134"/>
    </font>
    <font>
      <sz val="8"/>
      <color indexed="8"/>
      <name val="宋体"/>
      <family val="3"/>
      <charset val="134"/>
    </font>
    <font>
      <sz val="8"/>
      <name val="宋体"/>
      <family val="3"/>
      <charset val="134"/>
    </font>
    <font>
      <sz val="9"/>
      <name val="宋体"/>
      <family val="3"/>
      <charset val="134"/>
      <scheme val="minor"/>
    </font>
    <font>
      <sz val="11"/>
      <color theme="1"/>
      <name val="宋体"/>
      <family val="3"/>
      <charset val="134"/>
      <scheme val="minor"/>
    </font>
    <font>
      <sz val="10"/>
      <name val="宋体"/>
      <family val="3"/>
      <charset val="134"/>
    </font>
    <font>
      <b/>
      <i/>
      <sz val="8"/>
      <name val="宋体"/>
      <family val="3"/>
      <charset val="134"/>
    </font>
    <font>
      <sz val="8"/>
      <color indexed="10"/>
      <name val="Verdana"/>
      <family val="2"/>
    </font>
    <font>
      <sz val="8"/>
      <color theme="1"/>
      <name val="宋体"/>
      <family val="3"/>
      <charset val="134"/>
      <scheme val="minor"/>
    </font>
    <font>
      <b/>
      <sz val="8"/>
      <color indexed="19"/>
      <name val="宋体"/>
      <family val="3"/>
      <charset val="134"/>
    </font>
    <font>
      <b/>
      <sz val="11"/>
      <name val="宋体"/>
      <family val="3"/>
      <charset val="134"/>
    </font>
    <font>
      <sz val="9"/>
      <name val="宋体"/>
      <family val="2"/>
      <charset val="134"/>
      <scheme val="minor"/>
    </font>
    <font>
      <b/>
      <sz val="11"/>
      <color rgb="FFFF0000"/>
      <name val="宋体"/>
      <family val="3"/>
      <charset val="134"/>
      <scheme val="minor"/>
    </font>
    <font>
      <b/>
      <sz val="14"/>
      <color indexed="8"/>
      <name val="宋体"/>
      <family val="3"/>
      <charset val="134"/>
    </font>
    <font>
      <sz val="9"/>
      <name val="宋体"/>
      <family val="3"/>
      <charset val="134"/>
      <scheme val="minor"/>
    </font>
    <font>
      <sz val="9"/>
      <name val="宋体"/>
      <family val="3"/>
      <charset val="134"/>
    </font>
    <font>
      <b/>
      <sz val="11"/>
      <color indexed="8"/>
      <name val="宋体"/>
      <family val="3"/>
      <charset val="134"/>
    </font>
    <font>
      <sz val="11"/>
      <color indexed="8"/>
      <name val="宋体"/>
      <family val="3"/>
      <charset val="134"/>
    </font>
    <font>
      <sz val="11"/>
      <name val="宋体"/>
      <family val="3"/>
      <charset val="134"/>
    </font>
    <font>
      <b/>
      <sz val="12"/>
      <name val="宋体"/>
      <family val="3"/>
      <charset val="134"/>
    </font>
    <font>
      <b/>
      <sz val="10"/>
      <name val="宋体"/>
      <family val="3"/>
      <charset val="134"/>
    </font>
    <font>
      <sz val="11"/>
      <name val="宋体"/>
      <family val="3"/>
      <charset val="134"/>
      <scheme val="minor"/>
    </font>
    <font>
      <sz val="12"/>
      <name val="宋体"/>
      <family val="3"/>
      <charset val="134"/>
    </font>
    <font>
      <b/>
      <sz val="12"/>
      <color indexed="8"/>
      <name val="宋体"/>
      <family val="3"/>
      <charset val="134"/>
    </font>
    <font>
      <b/>
      <sz val="11"/>
      <color theme="1"/>
      <name val="宋体"/>
      <family val="3"/>
      <charset val="134"/>
      <scheme val="minor"/>
    </font>
    <font>
      <u/>
      <sz val="11"/>
      <color theme="10"/>
      <name val="宋体"/>
      <family val="3"/>
      <charset val="134"/>
    </font>
    <font>
      <sz val="9"/>
      <name val="宋体"/>
      <family val="3"/>
      <charset val="134"/>
      <scheme val="minor"/>
    </font>
    <font>
      <b/>
      <sz val="12"/>
      <color rgb="FFFF0000"/>
      <name val="宋体"/>
      <family val="3"/>
      <charset val="134"/>
    </font>
    <font>
      <sz val="14"/>
      <name val="宋体"/>
      <family val="3"/>
      <charset val="134"/>
    </font>
    <font>
      <sz val="8"/>
      <name val="Verdana"/>
      <family val="2"/>
    </font>
    <font>
      <sz val="8"/>
      <name val="宋体"/>
      <family val="3"/>
      <charset val="134"/>
      <scheme val="minor"/>
    </font>
    <font>
      <i/>
      <sz val="8"/>
      <name val="宋体"/>
      <family val="3"/>
      <charset val="134"/>
    </font>
    <font>
      <b/>
      <sz val="11"/>
      <name val="宋体"/>
      <family val="3"/>
      <charset val="134"/>
      <scheme val="minor"/>
    </font>
    <font>
      <b/>
      <sz val="8"/>
      <color indexed="8"/>
      <name val="宋体"/>
      <charset val="134"/>
    </font>
    <font>
      <sz val="9"/>
      <name val="宋体"/>
      <charset val="134"/>
    </font>
    <font>
      <b/>
      <sz val="10"/>
      <color indexed="8"/>
      <name val="宋体"/>
      <charset val="134"/>
    </font>
    <font>
      <b/>
      <sz val="10"/>
      <name val="宋体"/>
      <charset val="134"/>
    </font>
    <font>
      <sz val="12"/>
      <name val="宋体"/>
      <charset val="134"/>
    </font>
    <font>
      <sz val="9"/>
      <name val="宋体"/>
      <charset val="134"/>
      <scheme val="minor"/>
    </font>
  </fonts>
  <fills count="16">
    <fill>
      <patternFill patternType="none"/>
    </fill>
    <fill>
      <patternFill patternType="gray125"/>
    </fill>
    <fill>
      <patternFill patternType="solid">
        <fgColor indexed="13"/>
        <bgColor indexed="64"/>
      </patternFill>
    </fill>
    <fill>
      <patternFill patternType="solid">
        <fgColor indexed="45"/>
        <bgColor indexed="64"/>
      </patternFill>
    </fill>
    <fill>
      <patternFill patternType="solid">
        <fgColor indexed="50"/>
        <bgColor indexed="64"/>
      </patternFill>
    </fill>
    <fill>
      <patternFill patternType="solid">
        <fgColor indexed="22"/>
        <bgColor indexed="64"/>
      </patternFill>
    </fill>
    <fill>
      <patternFill patternType="solid">
        <fgColor indexed="51"/>
        <bgColor indexed="64"/>
      </patternFill>
    </fill>
    <fill>
      <patternFill patternType="solid">
        <fgColor indexed="47"/>
        <bgColor indexed="64"/>
      </patternFill>
    </fill>
    <fill>
      <patternFill patternType="solid">
        <fgColor indexed="46"/>
        <bgColor indexed="64"/>
      </patternFill>
    </fill>
    <fill>
      <patternFill patternType="solid">
        <fgColor indexed="15"/>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5" tint="0.39997558519241921"/>
        <bgColor indexed="64"/>
      </patternFill>
    </fill>
    <fill>
      <patternFill patternType="solid">
        <fgColor theme="3"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5">
    <xf numFmtId="0" fontId="0" fillId="0" borderId="0">
      <alignment vertical="center"/>
    </xf>
    <xf numFmtId="0" fontId="19" fillId="0" borderId="0">
      <alignment vertical="center"/>
    </xf>
    <xf numFmtId="0" fontId="57" fillId="0" borderId="0" applyNumberFormat="0" applyFill="0" applyBorder="0" applyAlignment="0" applyProtection="0">
      <alignment vertical="top"/>
      <protection locked="0"/>
    </xf>
    <xf numFmtId="0" fontId="19" fillId="0" borderId="0">
      <alignment vertical="center"/>
    </xf>
    <xf numFmtId="0" fontId="69" fillId="0" borderId="0"/>
  </cellStyleXfs>
  <cellXfs count="435">
    <xf numFmtId="0" fontId="0" fillId="0" borderId="0" xfId="0">
      <alignment vertical="center"/>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0" xfId="0" applyAlignment="1"/>
    <xf numFmtId="0" fontId="7" fillId="3" borderId="1" xfId="0" applyFont="1" applyFill="1" applyBorder="1" applyAlignment="1">
      <alignment horizontal="center" vertical="center" wrapText="1"/>
    </xf>
    <xf numFmtId="0" fontId="7" fillId="4"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Alignment="1">
      <alignment horizontal="center" vertical="center"/>
    </xf>
    <xf numFmtId="49"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8"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7" fillId="9"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0" xfId="0" applyBorder="1" applyAlignment="1">
      <alignment horizontal="center" vertical="center" wrapText="1"/>
    </xf>
    <xf numFmtId="0" fontId="14"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xf>
    <xf numFmtId="0" fontId="11" fillId="0" borderId="1" xfId="0" applyFont="1" applyBorder="1" applyAlignment="1">
      <alignment horizontal="center" vertical="center" wrapText="1"/>
    </xf>
    <xf numFmtId="49" fontId="16" fillId="0" borderId="1" xfId="0" applyNumberFormat="1" applyFont="1" applyFill="1" applyBorder="1" applyAlignment="1">
      <alignment horizontal="left" vertical="center"/>
    </xf>
    <xf numFmtId="49"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Font="1" applyBorder="1" applyAlignment="1">
      <alignment horizontal="left" vertical="center"/>
    </xf>
    <xf numFmtId="0" fontId="0" fillId="0" borderId="1" xfId="0" applyBorder="1" applyAlignment="1"/>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Border="1" applyAlignment="1">
      <alignment horizontal="center" vertical="center" wrapText="1"/>
    </xf>
    <xf numFmtId="0" fontId="19" fillId="0" borderId="0" xfId="0" applyFont="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0" fillId="0" borderId="1" xfId="0" applyFill="1" applyBorder="1" applyAlignment="1"/>
    <xf numFmtId="0" fontId="13" fillId="0" borderId="1" xfId="0" applyFont="1" applyBorder="1" applyAlignment="1">
      <alignment horizontal="center" vertical="center" wrapText="1"/>
    </xf>
    <xf numFmtId="0" fontId="7" fillId="3" borderId="2" xfId="0" applyFont="1" applyFill="1" applyBorder="1" applyAlignment="1">
      <alignment horizontal="center" vertical="center" wrapText="1"/>
    </xf>
    <xf numFmtId="0" fontId="0" fillId="0" borderId="1" xfId="0" applyBorder="1" applyAlignment="1">
      <alignment vertical="center"/>
    </xf>
    <xf numFmtId="0" fontId="7" fillId="0" borderId="2" xfId="0" applyFont="1" applyFill="1" applyBorder="1" applyAlignment="1">
      <alignment horizontal="center" vertical="center" wrapText="1"/>
    </xf>
    <xf numFmtId="0" fontId="0" fillId="0" borderId="0" xfId="0" applyFill="1">
      <alignment vertical="center"/>
    </xf>
    <xf numFmtId="49"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19" fillId="0" borderId="1" xfId="0" applyFont="1" applyBorder="1" applyAlignment="1">
      <alignment horizontal="center" vertical="center"/>
    </xf>
    <xf numFmtId="0" fontId="20" fillId="0" borderId="3" xfId="0"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0" xfId="0" applyFont="1" applyFill="1" applyAlignment="1">
      <alignment horizontal="center" vertical="center"/>
    </xf>
    <xf numFmtId="49" fontId="2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xf>
    <xf numFmtId="0" fontId="22" fillId="0" borderId="1" xfId="0" applyFont="1" applyFill="1" applyBorder="1" applyAlignment="1">
      <alignment horizontal="center" vertical="center"/>
    </xf>
    <xf numFmtId="49" fontId="24" fillId="0" borderId="0" xfId="0" applyNumberFormat="1" applyFont="1" applyBorder="1" applyAlignment="1">
      <alignment horizontal="center" vertical="center" wrapText="1"/>
    </xf>
    <xf numFmtId="49" fontId="25" fillId="0" borderId="0" xfId="0" applyNumberFormat="1" applyFont="1" applyBorder="1" applyAlignment="1">
      <alignment horizontal="center" vertical="center" wrapText="1"/>
    </xf>
    <xf numFmtId="49" fontId="19" fillId="0" borderId="0" xfId="0" applyNumberFormat="1" applyFont="1" applyAlignment="1">
      <alignment horizontal="center" vertical="center"/>
    </xf>
    <xf numFmtId="0" fontId="27" fillId="0" borderId="1" xfId="0" applyFont="1" applyFill="1" applyBorder="1" applyAlignment="1">
      <alignment horizontal="center" vertical="center"/>
    </xf>
    <xf numFmtId="0" fontId="26" fillId="0" borderId="1" xfId="0" applyFont="1" applyFill="1" applyBorder="1" applyAlignment="1">
      <alignment horizontal="left" vertical="center"/>
    </xf>
    <xf numFmtId="0" fontId="27" fillId="0" borderId="0" xfId="0" applyFont="1" applyFill="1" applyAlignment="1">
      <alignment horizontal="center" vertical="center"/>
    </xf>
    <xf numFmtId="49" fontId="28"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49" fontId="20" fillId="0" borderId="3" xfId="0" applyNumberFormat="1" applyFont="1" applyFill="1" applyBorder="1" applyAlignment="1">
      <alignment horizontal="center" vertical="center" wrapText="1"/>
    </xf>
    <xf numFmtId="0" fontId="0" fillId="0" borderId="1" xfId="0" applyBorder="1">
      <alignment vertical="center"/>
    </xf>
    <xf numFmtId="0" fontId="30" fillId="0"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Fill="1" applyBorder="1" applyAlignment="1">
      <alignment horizontal="center" vertical="center"/>
    </xf>
    <xf numFmtId="49" fontId="33" fillId="0" borderId="1" xfId="0" applyNumberFormat="1" applyFont="1" applyFill="1" applyBorder="1" applyAlignment="1">
      <alignment horizontal="center" vertical="center" wrapText="1"/>
    </xf>
    <xf numFmtId="0" fontId="34" fillId="2"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36" fillId="0" borderId="1" xfId="0" applyFont="1" applyBorder="1" applyAlignment="1">
      <alignment horizontal="center" vertical="center"/>
    </xf>
    <xf numFmtId="0" fontId="19" fillId="0" borderId="1" xfId="0" applyFont="1" applyFill="1" applyBorder="1" applyAlignment="1">
      <alignment horizontal="right" vertical="center" wrapText="1"/>
    </xf>
    <xf numFmtId="0" fontId="37" fillId="0" borderId="1" xfId="0" applyFont="1" applyBorder="1" applyAlignment="1">
      <alignment horizontal="left" vertical="center" wrapText="1"/>
    </xf>
    <xf numFmtId="0" fontId="38"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horizontal="righ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36" fillId="0" borderId="1" xfId="0" applyFont="1" applyBorder="1">
      <alignment vertical="center"/>
    </xf>
    <xf numFmtId="0" fontId="20" fillId="0" borderId="1" xfId="0" applyFont="1" applyBorder="1" applyAlignment="1">
      <alignment horizontal="center" vertical="center"/>
    </xf>
    <xf numFmtId="0" fontId="40" fillId="0" borderId="1" xfId="0" applyFont="1" applyBorder="1" applyAlignment="1">
      <alignment horizontal="center" vertical="center"/>
    </xf>
    <xf numFmtId="0" fontId="40" fillId="0" borderId="1" xfId="0" applyFont="1" applyBorder="1" applyAlignment="1"/>
    <xf numFmtId="49" fontId="36" fillId="0" borderId="1" xfId="0" applyNumberFormat="1" applyFont="1" applyBorder="1" applyAlignment="1">
      <alignment horizontal="right" vertical="center"/>
    </xf>
    <xf numFmtId="0" fontId="0" fillId="0" borderId="1" xfId="0" applyFill="1" applyBorder="1" applyAlignment="1">
      <alignment horizontal="center" vertical="center"/>
    </xf>
    <xf numFmtId="49" fontId="20"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9"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0" xfId="0" applyFont="1" applyBorder="1" applyAlignment="1">
      <alignment horizontal="left" vertical="center"/>
    </xf>
    <xf numFmtId="49" fontId="20"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0" xfId="0" applyFont="1" applyFill="1" applyBorder="1" applyAlignment="1">
      <alignment horizontal="center" vertical="center" wrapText="1"/>
    </xf>
    <xf numFmtId="0" fontId="41" fillId="0" borderId="1" xfId="0" applyFont="1" applyBorder="1" applyAlignment="1">
      <alignment horizontal="center" vertical="center" wrapText="1"/>
    </xf>
    <xf numFmtId="0" fontId="27" fillId="0" borderId="5" xfId="0" applyFont="1" applyFill="1" applyBorder="1" applyAlignment="1">
      <alignment horizontal="center" vertical="center"/>
    </xf>
    <xf numFmtId="0" fontId="0" fillId="0" borderId="1" xfId="0" applyFill="1" applyBorder="1" applyAlignment="1">
      <alignment horizontal="center" vertical="center" wrapText="1"/>
    </xf>
    <xf numFmtId="0" fontId="14" fillId="0" borderId="8" xfId="0" applyFont="1" applyFill="1" applyBorder="1" applyAlignment="1">
      <alignment horizontal="center" vertical="center" wrapText="1"/>
    </xf>
    <xf numFmtId="0" fontId="0" fillId="0" borderId="7" xfId="0" applyBorder="1" applyAlignment="1">
      <alignment horizontal="center" vertical="center"/>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0" fillId="0" borderId="1" xfId="0" applyBorder="1" applyAlignment="1">
      <alignment horizontal="center" vertical="center"/>
    </xf>
    <xf numFmtId="0" fontId="2"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17" fillId="0" borderId="7" xfId="0" applyNumberFormat="1" applyFont="1" applyFill="1" applyBorder="1" applyAlignment="1">
      <alignment horizontal="center" vertical="center" wrapText="1"/>
    </xf>
    <xf numFmtId="0" fontId="5" fillId="0" borderId="0" xfId="0" applyFont="1" applyBorder="1" applyAlignment="1">
      <alignment horizontal="center" vertical="center" wrapText="1"/>
    </xf>
    <xf numFmtId="49" fontId="17" fillId="0" borderId="0" xfId="0" applyNumberFormat="1" applyFont="1" applyFill="1" applyBorder="1" applyAlignment="1">
      <alignment horizontal="center" vertical="center" wrapText="1"/>
    </xf>
    <xf numFmtId="0" fontId="0" fillId="12" borderId="0" xfId="0" applyFill="1" applyBorder="1">
      <alignment vertical="center"/>
    </xf>
    <xf numFmtId="0" fontId="7" fillId="12" borderId="0"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0" fillId="0" borderId="1" xfId="0" applyBorder="1" applyAlignment="1">
      <alignment horizontal="center" vertical="center"/>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49" fontId="20" fillId="0" borderId="3" xfId="0" applyNumberFormat="1" applyFont="1" applyFill="1" applyBorder="1" applyAlignment="1">
      <alignment horizontal="center" vertical="center" wrapText="1"/>
    </xf>
    <xf numFmtId="0" fontId="20" fillId="0"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0" fillId="0" borderId="1" xfId="0" applyBorder="1" applyAlignment="1">
      <alignment horizontal="center" vertical="center"/>
    </xf>
    <xf numFmtId="49" fontId="7" fillId="10" borderId="1" xfId="0" applyNumberFormat="1" applyFont="1" applyFill="1" applyBorder="1" applyAlignment="1">
      <alignment horizontal="center" vertical="center" wrapText="1"/>
    </xf>
    <xf numFmtId="0" fontId="7" fillId="13" borderId="1" xfId="0" applyFont="1" applyFill="1" applyBorder="1" applyAlignment="1">
      <alignment horizontal="center" vertical="center" wrapText="1"/>
    </xf>
    <xf numFmtId="0" fontId="21" fillId="0" borderId="1" xfId="0" applyFont="1" applyFill="1" applyBorder="1" applyAlignment="1">
      <alignment horizontal="left" vertical="center"/>
    </xf>
    <xf numFmtId="0" fontId="8" fillId="0" borderId="1" xfId="0" applyFont="1" applyBorder="1" applyAlignment="1">
      <alignment horizontal="center" vertical="center"/>
    </xf>
    <xf numFmtId="0" fontId="20" fillId="0" borderId="1" xfId="0" applyFont="1" applyFill="1" applyBorder="1" applyAlignment="1">
      <alignment horizontal="center" vertical="center" wrapText="1"/>
    </xf>
    <xf numFmtId="0" fontId="8" fillId="0" borderId="0" xfId="0" applyFont="1" applyBorder="1" applyAlignment="1">
      <alignment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11" borderId="0" xfId="0" applyFill="1">
      <alignment vertical="center"/>
    </xf>
    <xf numFmtId="0" fontId="44" fillId="0" borderId="0" xfId="0" applyFont="1">
      <alignment vertical="center"/>
    </xf>
    <xf numFmtId="0" fontId="0" fillId="0" borderId="1" xfId="0" applyBorder="1" applyAlignment="1">
      <alignment horizontal="center" vertical="center"/>
    </xf>
    <xf numFmtId="49"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center" vertical="center" wrapText="1"/>
    </xf>
    <xf numFmtId="49" fontId="0" fillId="0" borderId="0" xfId="0" applyNumberFormat="1" applyFont="1" applyBorder="1" applyAlignment="1">
      <alignment horizontal="center" vertical="center" wrapText="1"/>
    </xf>
    <xf numFmtId="49"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48" fillId="0" borderId="2" xfId="0" applyFont="1" applyBorder="1" applyAlignment="1">
      <alignment horizontal="center" vertical="center"/>
    </xf>
    <xf numFmtId="0" fontId="48" fillId="0" borderId="2" xfId="0" applyFont="1" applyBorder="1" applyAlignment="1">
      <alignment horizontal="left" vertical="center"/>
    </xf>
    <xf numFmtId="0" fontId="48" fillId="0" borderId="4" xfId="0" applyFont="1" applyFill="1" applyBorder="1" applyAlignment="1">
      <alignment horizontal="center" vertical="center"/>
    </xf>
    <xf numFmtId="0" fontId="49" fillId="0" borderId="1" xfId="0" applyFont="1" applyBorder="1" applyAlignment="1">
      <alignment horizontal="center" vertical="center"/>
    </xf>
    <xf numFmtId="49" fontId="50" fillId="0" borderId="1" xfId="0" applyNumberFormat="1" applyFont="1" applyFill="1" applyBorder="1" applyAlignment="1">
      <alignment horizontal="center" vertical="center"/>
    </xf>
    <xf numFmtId="0" fontId="50" fillId="0" borderId="1" xfId="0" applyFont="1" applyFill="1" applyBorder="1" applyAlignment="1">
      <alignment horizontal="left" vertical="center"/>
    </xf>
    <xf numFmtId="0" fontId="49" fillId="0" borderId="1" xfId="0" applyFont="1" applyBorder="1" applyAlignment="1">
      <alignment horizontal="center" vertical="center" wrapText="1"/>
    </xf>
    <xf numFmtId="0" fontId="0" fillId="0" borderId="1" xfId="0" applyFont="1" applyBorder="1">
      <alignment vertical="center"/>
    </xf>
    <xf numFmtId="20" fontId="50" fillId="0" borderId="1" xfId="0" applyNumberFormat="1" applyFont="1" applyBorder="1" applyAlignment="1">
      <alignment horizontal="center" vertical="center"/>
    </xf>
    <xf numFmtId="49" fontId="50" fillId="0" borderId="1" xfId="0" applyNumberFormat="1" applyFont="1" applyFill="1" applyBorder="1" applyAlignment="1">
      <alignment horizontal="left" vertical="center"/>
    </xf>
    <xf numFmtId="20" fontId="50" fillId="0" borderId="1" xfId="0" applyNumberFormat="1" applyFont="1" applyFill="1" applyBorder="1" applyAlignment="1">
      <alignment horizontal="center" vertical="center"/>
    </xf>
    <xf numFmtId="0" fontId="50" fillId="0" borderId="1" xfId="0" applyFont="1" applyBorder="1" applyAlignment="1">
      <alignment horizontal="left" vertical="center"/>
    </xf>
    <xf numFmtId="0" fontId="0" fillId="0" borderId="1" xfId="0" applyFont="1" applyFill="1" applyBorder="1">
      <alignment vertical="center"/>
    </xf>
    <xf numFmtId="0" fontId="49" fillId="0" borderId="1" xfId="0" applyFont="1" applyFill="1" applyBorder="1" applyAlignment="1">
      <alignment horizontal="center" vertical="center"/>
    </xf>
    <xf numFmtId="0" fontId="0" fillId="0" borderId="1" xfId="0" applyFont="1" applyBorder="1" applyAlignment="1">
      <alignment horizontal="left" vertical="center"/>
    </xf>
    <xf numFmtId="0" fontId="0" fillId="0" borderId="1" xfId="0" applyFont="1" applyBorder="1" applyAlignment="1">
      <alignment horizontal="center" vertical="center" wrapText="1"/>
    </xf>
    <xf numFmtId="49" fontId="49" fillId="0" borderId="1" xfId="0" applyNumberFormat="1" applyFont="1" applyFill="1" applyBorder="1" applyAlignment="1">
      <alignment horizontal="center" vertical="center"/>
    </xf>
    <xf numFmtId="20" fontId="0" fillId="0" borderId="1" xfId="0" applyNumberFormat="1" applyBorder="1" applyAlignment="1">
      <alignment horizontal="center" vertical="center"/>
    </xf>
    <xf numFmtId="0" fontId="48" fillId="0" borderId="0" xfId="0" applyFont="1" applyAlignment="1">
      <alignment horizontal="center" vertical="center"/>
    </xf>
    <xf numFmtId="0" fontId="0" fillId="0" borderId="0" xfId="0" applyAlignment="1">
      <alignment horizontal="left" vertical="center"/>
    </xf>
    <xf numFmtId="0" fontId="51" fillId="0" borderId="0" xfId="0" applyFont="1" applyAlignment="1"/>
    <xf numFmtId="0" fontId="0" fillId="0" borderId="0" xfId="0" applyAlignment="1">
      <alignment vertical="center"/>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36" fillId="0" borderId="1" xfId="0" applyFont="1" applyBorder="1" applyAlignment="1">
      <alignment horizontal="center" vertical="center"/>
    </xf>
    <xf numFmtId="0" fontId="0" fillId="0" borderId="1" xfId="0" applyBorder="1" applyAlignment="1">
      <alignment horizontal="center" vertical="center"/>
    </xf>
    <xf numFmtId="0" fontId="20" fillId="0" borderId="1" xfId="0" applyFont="1" applyFill="1" applyBorder="1" applyAlignment="1">
      <alignment horizontal="center" vertical="center" wrapText="1"/>
    </xf>
    <xf numFmtId="49" fontId="0" fillId="0" borderId="0" xfId="0" applyNumberFormat="1">
      <alignment vertical="center"/>
    </xf>
    <xf numFmtId="49" fontId="0" fillId="0" borderId="1" xfId="0" applyNumberFormat="1" applyBorder="1" applyAlignment="1">
      <alignment horizontal="center" vertical="center"/>
    </xf>
    <xf numFmtId="0" fontId="0" fillId="0" borderId="0" xfId="0" applyBorder="1" applyAlignment="1">
      <alignment horizontal="center" vertical="center"/>
    </xf>
    <xf numFmtId="0" fontId="36" fillId="0" borderId="0" xfId="0" applyFont="1" applyBorder="1" applyAlignment="1">
      <alignment horizontal="center" vertical="center"/>
    </xf>
    <xf numFmtId="49" fontId="0" fillId="0" borderId="0" xfId="0" applyNumberFormat="1" applyBorder="1" applyAlignment="1">
      <alignment horizontal="center" vertical="center"/>
    </xf>
    <xf numFmtId="0" fontId="37" fillId="0" borderId="0" xfId="0" applyFont="1" applyBorder="1" applyAlignment="1">
      <alignment horizontal="left" vertical="center" wrapText="1"/>
    </xf>
    <xf numFmtId="0" fontId="0" fillId="0" borderId="0" xfId="0" applyBorder="1">
      <alignment vertical="center"/>
    </xf>
    <xf numFmtId="0" fontId="20" fillId="0" borderId="4" xfId="0" applyFont="1" applyFill="1" applyBorder="1" applyAlignment="1">
      <alignment horizontal="center" vertical="center" wrapText="1"/>
    </xf>
    <xf numFmtId="0" fontId="51"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7" xfId="0" applyFill="1" applyBorder="1" applyAlignment="1">
      <alignment horizontal="center" vertical="center"/>
    </xf>
    <xf numFmtId="0" fontId="0" fillId="0" borderId="5" xfId="0" applyFill="1" applyBorder="1" applyAlignment="1">
      <alignment horizontal="center" vertical="center"/>
    </xf>
    <xf numFmtId="0" fontId="51" fillId="0" borderId="1" xfId="0" applyFont="1" applyFill="1" applyBorder="1" applyAlignment="1">
      <alignment horizontal="center" vertical="center"/>
    </xf>
    <xf numFmtId="0" fontId="51" fillId="0" borderId="5" xfId="0" applyFont="1" applyFill="1" applyBorder="1" applyAlignment="1">
      <alignment horizontal="center" vertical="center"/>
    </xf>
    <xf numFmtId="0" fontId="0" fillId="0" borderId="2" xfId="0" applyFill="1" applyBorder="1" applyAlignment="1">
      <alignment horizontal="center" vertical="center"/>
    </xf>
    <xf numFmtId="0" fontId="53" fillId="0" borderId="1" xfId="0" applyFont="1" applyFill="1" applyBorder="1" applyAlignment="1">
      <alignment horizontal="center" vertical="center"/>
    </xf>
    <xf numFmtId="0" fontId="5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5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51" fillId="0" borderId="0" xfId="0" applyFont="1" applyFill="1" applyAlignment="1">
      <alignment horizontal="center" vertical="center" wrapText="1"/>
    </xf>
    <xf numFmtId="0" fontId="0" fillId="0" borderId="0" xfId="0" applyFill="1" applyAlignment="1">
      <alignment horizontal="center" vertical="center"/>
    </xf>
    <xf numFmtId="0" fontId="51" fillId="0" borderId="0" xfId="0" applyFont="1" applyFill="1" applyAlignment="1">
      <alignment horizontal="center" vertical="center"/>
    </xf>
    <xf numFmtId="0" fontId="0" fillId="0" borderId="0" xfId="0" applyFont="1" applyFill="1" applyAlignment="1">
      <alignment horizontal="center" vertical="center"/>
    </xf>
    <xf numFmtId="0" fontId="0" fillId="0" borderId="3" xfId="0" applyFill="1" applyBorder="1" applyAlignment="1">
      <alignment horizontal="center" vertical="center"/>
    </xf>
    <xf numFmtId="0" fontId="51" fillId="0" borderId="3" xfId="0" applyFont="1" applyFill="1" applyBorder="1" applyAlignment="1">
      <alignment horizontal="center" vertical="center"/>
    </xf>
    <xf numFmtId="0" fontId="0" fillId="0" borderId="3" xfId="0" applyFont="1" applyFill="1" applyBorder="1" applyAlignment="1">
      <alignment horizontal="center" vertical="center"/>
    </xf>
    <xf numFmtId="0" fontId="51" fillId="0" borderId="10" xfId="0" applyFont="1" applyFill="1" applyBorder="1" applyAlignment="1">
      <alignment horizontal="center" vertical="center"/>
    </xf>
    <xf numFmtId="0" fontId="0" fillId="0" borderId="3" xfId="0" applyFill="1" applyBorder="1" applyAlignment="1">
      <alignment horizontal="center" vertical="center" wrapText="1"/>
    </xf>
    <xf numFmtId="0" fontId="0" fillId="0" borderId="0" xfId="0" applyFont="1" applyFill="1" applyAlignment="1">
      <alignment horizontal="center" vertical="center" wrapText="1"/>
    </xf>
    <xf numFmtId="0" fontId="51" fillId="0" borderId="6"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2" xfId="0" applyFont="1" applyFill="1" applyBorder="1" applyAlignment="1">
      <alignment horizontal="center" vertical="center" wrapText="1"/>
    </xf>
    <xf numFmtId="0" fontId="55" fillId="0" borderId="0" xfId="1" applyNumberFormat="1" applyFont="1" applyFill="1" applyBorder="1" applyAlignment="1" applyProtection="1">
      <alignment horizontal="left" wrapText="1"/>
    </xf>
    <xf numFmtId="0" fontId="55" fillId="0" borderId="0" xfId="1" applyNumberFormat="1" applyFont="1" applyFill="1" applyBorder="1" applyAlignment="1" applyProtection="1">
      <alignment horizontal="left" wrapText="1"/>
    </xf>
    <xf numFmtId="0" fontId="57" fillId="0" borderId="0" xfId="2" applyAlignment="1" applyProtection="1">
      <alignment horizontal="center" vertical="center"/>
    </xf>
    <xf numFmtId="0" fontId="51"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51"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ill="1" applyBorder="1" applyAlignment="1">
      <alignment horizontal="center" vertical="center" wrapText="1"/>
    </xf>
    <xf numFmtId="0" fontId="0" fillId="0" borderId="0" xfId="0" applyFill="1" applyAlignment="1"/>
    <xf numFmtId="0" fontId="0" fillId="0" borderId="0" xfId="0" applyFill="1" applyAlignment="1">
      <alignment vertical="center"/>
    </xf>
    <xf numFmtId="49" fontId="20" fillId="14" borderId="1" xfId="0" applyNumberFormat="1" applyFont="1" applyFill="1" applyBorder="1" applyAlignment="1">
      <alignment horizontal="center" vertical="center" wrapText="1"/>
    </xf>
    <xf numFmtId="0" fontId="20" fillId="14" borderId="1" xfId="0" applyFont="1" applyFill="1" applyBorder="1" applyAlignment="1">
      <alignment horizontal="center" vertical="center" wrapText="1"/>
    </xf>
    <xf numFmtId="0" fontId="7" fillId="14" borderId="1" xfId="0" applyFont="1" applyFill="1" applyBorder="1" applyAlignment="1">
      <alignment horizontal="center" vertical="center" wrapText="1"/>
    </xf>
    <xf numFmtId="0" fontId="40" fillId="14" borderId="1" xfId="0" applyFont="1" applyFill="1" applyBorder="1" applyAlignment="1">
      <alignment horizontal="center" vertical="center"/>
    </xf>
    <xf numFmtId="0" fontId="56" fillId="0" borderId="0" xfId="0" applyFont="1">
      <alignment vertical="center"/>
    </xf>
    <xf numFmtId="49" fontId="52" fillId="12" borderId="1" xfId="3" applyNumberFormat="1" applyFont="1" applyFill="1" applyBorder="1" applyAlignment="1">
      <alignment horizontal="center" vertical="center" wrapText="1"/>
    </xf>
    <xf numFmtId="0" fontId="51" fillId="12" borderId="1" xfId="0" applyFont="1" applyFill="1" applyBorder="1" applyAlignment="1">
      <alignment horizontal="center" vertical="center"/>
    </xf>
    <xf numFmtId="0" fontId="54" fillId="0" borderId="0" xfId="0" applyFont="1" applyAlignment="1">
      <alignment horizontal="left" vertical="center"/>
    </xf>
    <xf numFmtId="0" fontId="51" fillId="0" borderId="0" xfId="0" applyFont="1" applyAlignment="1">
      <alignment horizontal="left" vertical="center"/>
    </xf>
    <xf numFmtId="0" fontId="0" fillId="0" borderId="0" xfId="0" applyAlignment="1">
      <alignment horizontal="left"/>
    </xf>
    <xf numFmtId="0" fontId="52" fillId="0" borderId="0" xfId="0" applyFont="1" applyAlignment="1">
      <alignment horizontal="center" vertical="center"/>
    </xf>
    <xf numFmtId="0" fontId="57" fillId="0" borderId="0" xfId="2" applyAlignment="1" applyProtection="1">
      <alignment horizontal="left" vertical="center"/>
    </xf>
    <xf numFmtId="0" fontId="56" fillId="0" borderId="0" xfId="0" applyFont="1" applyAlignment="1">
      <alignment horizontal="center" vertical="center"/>
    </xf>
    <xf numFmtId="0" fontId="56" fillId="0" borderId="1" xfId="0" applyFont="1" applyBorder="1" applyAlignment="1">
      <alignment horizontal="center" vertical="center"/>
    </xf>
    <xf numFmtId="0" fontId="36"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11" borderId="1" xfId="0" applyFill="1" applyBorder="1" applyAlignment="1">
      <alignment horizontal="center" vertical="center"/>
    </xf>
    <xf numFmtId="0" fontId="36" fillId="11" borderId="1" xfId="0" applyFont="1" applyFill="1" applyBorder="1" applyAlignment="1">
      <alignment horizontal="left" vertical="center"/>
    </xf>
    <xf numFmtId="0" fontId="0" fillId="0" borderId="1" xfId="0" applyBorder="1" applyAlignment="1">
      <alignment horizontal="center" vertical="center"/>
    </xf>
    <xf numFmtId="0" fontId="0" fillId="11" borderId="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Fill="1" applyBorder="1">
      <alignment vertical="center"/>
    </xf>
    <xf numFmtId="0" fontId="0" fillId="11" borderId="3" xfId="0" applyFill="1" applyBorder="1" applyAlignment="1">
      <alignment horizontal="center" vertical="center"/>
    </xf>
    <xf numFmtId="0" fontId="0" fillId="0" borderId="3" xfId="0" applyBorder="1">
      <alignment vertical="center"/>
    </xf>
    <xf numFmtId="0" fontId="59" fillId="0" borderId="1" xfId="0" applyFont="1" applyFill="1" applyBorder="1" applyAlignment="1">
      <alignment horizontal="center"/>
    </xf>
    <xf numFmtId="0" fontId="0" fillId="0" borderId="1" xfId="0" applyFill="1" applyBorder="1" applyAlignment="1">
      <alignment horizontal="center"/>
    </xf>
    <xf numFmtId="0" fontId="36" fillId="0" borderId="0" xfId="0" applyFont="1">
      <alignment vertical="center"/>
    </xf>
    <xf numFmtId="0" fontId="18" fillId="0" borderId="0" xfId="0" applyFont="1" applyFill="1" applyAlignment="1"/>
    <xf numFmtId="0" fontId="13" fillId="0"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49" fontId="7" fillId="12" borderId="1" xfId="0" applyNumberFormat="1" applyFont="1" applyFill="1" applyBorder="1" applyAlignment="1">
      <alignment horizontal="center" vertical="center" wrapText="1"/>
    </xf>
    <xf numFmtId="0" fontId="7" fillId="12" borderId="7" xfId="0" applyFont="1" applyFill="1" applyBorder="1" applyAlignment="1">
      <alignment horizontal="center" vertical="center" wrapText="1"/>
    </xf>
    <xf numFmtId="0" fontId="7" fillId="12"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53" fillId="12" borderId="0" xfId="0" applyFont="1" applyFill="1" applyAlignment="1">
      <alignment horizontal="center" vertical="center"/>
    </xf>
    <xf numFmtId="0" fontId="53" fillId="12" borderId="0" xfId="0" applyFont="1" applyFill="1">
      <alignment vertical="center"/>
    </xf>
    <xf numFmtId="0" fontId="7" fillId="12" borderId="1" xfId="0" applyFont="1" applyFill="1" applyBorder="1" applyAlignment="1">
      <alignment horizontal="center" vertical="center"/>
    </xf>
    <xf numFmtId="0" fontId="53" fillId="12" borderId="1" xfId="0" applyFont="1" applyFill="1" applyBorder="1" applyAlignment="1">
      <alignment horizontal="center" vertical="center" wrapText="1"/>
    </xf>
    <xf numFmtId="0" fontId="53" fillId="12" borderId="1" xfId="0" applyFont="1" applyFill="1" applyBorder="1" applyAlignment="1">
      <alignment horizontal="center" vertical="center"/>
    </xf>
    <xf numFmtId="0" fontId="32" fillId="12" borderId="1" xfId="0" applyFont="1" applyFill="1" applyBorder="1" applyAlignment="1">
      <alignment horizontal="center" vertical="center"/>
    </xf>
    <xf numFmtId="0" fontId="7" fillId="12" borderId="5" xfId="0" applyFont="1" applyFill="1" applyBorder="1" applyAlignment="1">
      <alignment horizontal="center" vertical="center"/>
    </xf>
    <xf numFmtId="0" fontId="7" fillId="12" borderId="0" xfId="0" applyFont="1" applyFill="1" applyAlignment="1">
      <alignment horizontal="center" vertical="center"/>
    </xf>
    <xf numFmtId="49" fontId="7" fillId="12" borderId="7" xfId="0" applyNumberFormat="1" applyFont="1" applyFill="1" applyBorder="1" applyAlignment="1">
      <alignment horizontal="center" vertical="center" wrapText="1"/>
    </xf>
    <xf numFmtId="0" fontId="62" fillId="12" borderId="1" xfId="0" applyFont="1" applyFill="1" applyBorder="1" applyAlignment="1">
      <alignment horizontal="center" vertical="center"/>
    </xf>
    <xf numFmtId="0" fontId="62" fillId="12" borderId="1" xfId="0" applyFont="1" applyFill="1" applyBorder="1" applyAlignment="1"/>
    <xf numFmtId="0" fontId="53" fillId="12" borderId="1" xfId="0" applyFont="1" applyFill="1" applyBorder="1" applyAlignment="1"/>
    <xf numFmtId="0" fontId="53" fillId="12" borderId="1" xfId="0" applyFont="1" applyFill="1" applyBorder="1" applyAlignment="1">
      <alignment vertical="center"/>
    </xf>
    <xf numFmtId="49" fontId="7" fillId="12" borderId="3" xfId="0" applyNumberFormat="1" applyFont="1" applyFill="1" applyBorder="1" applyAlignment="1">
      <alignment horizontal="center" vertical="center" wrapText="1"/>
    </xf>
    <xf numFmtId="0" fontId="7" fillId="12" borderId="3" xfId="0" applyFont="1" applyFill="1" applyBorder="1" applyAlignment="1">
      <alignment horizontal="center" vertical="center" wrapText="1"/>
    </xf>
    <xf numFmtId="49" fontId="64" fillId="12" borderId="0" xfId="0" applyNumberFormat="1" applyFont="1" applyFill="1" applyBorder="1" applyAlignment="1">
      <alignment horizontal="center" vertical="center" wrapText="1"/>
    </xf>
    <xf numFmtId="49" fontId="42" fillId="12" borderId="0" xfId="0" applyNumberFormat="1" applyFont="1" applyFill="1" applyBorder="1" applyAlignment="1">
      <alignment horizontal="center" vertical="center" wrapText="1"/>
    </xf>
    <xf numFmtId="0" fontId="42" fillId="12" borderId="0" xfId="0" applyFont="1" applyFill="1" applyBorder="1" applyAlignment="1">
      <alignment horizontal="center" vertical="center" wrapText="1"/>
    </xf>
    <xf numFmtId="0" fontId="64" fillId="12" borderId="0" xfId="0" applyFont="1" applyFill="1" applyBorder="1" applyAlignment="1">
      <alignment horizontal="center" vertical="center" wrapText="1"/>
    </xf>
    <xf numFmtId="49" fontId="52" fillId="12" borderId="0" xfId="0" applyNumberFormat="1" applyFont="1" applyFill="1" applyBorder="1" applyAlignment="1">
      <alignment horizontal="center" vertical="center" wrapText="1"/>
    </xf>
    <xf numFmtId="0" fontId="8" fillId="12" borderId="4" xfId="0" applyFont="1" applyFill="1" applyBorder="1" applyAlignment="1">
      <alignment horizontal="center" vertical="center" wrapText="1"/>
    </xf>
    <xf numFmtId="49" fontId="63" fillId="12" borderId="1" xfId="0" applyNumberFormat="1" applyFont="1" applyFill="1" applyBorder="1" applyAlignment="1">
      <alignment horizontal="center" vertical="center" wrapText="1"/>
    </xf>
    <xf numFmtId="0" fontId="62" fillId="12" borderId="1" xfId="0" applyFont="1" applyFill="1" applyBorder="1" applyAlignment="1">
      <alignment horizontal="center"/>
    </xf>
    <xf numFmtId="0" fontId="7" fillId="12" borderId="5" xfId="0" applyFont="1" applyFill="1" applyBorder="1" applyAlignment="1">
      <alignment horizontal="center" vertical="center" wrapText="1"/>
    </xf>
    <xf numFmtId="49" fontId="7" fillId="12" borderId="5" xfId="0" applyNumberFormat="1" applyFont="1" applyFill="1" applyBorder="1" applyAlignment="1">
      <alignment horizontal="center" vertical="center" wrapText="1"/>
    </xf>
    <xf numFmtId="0" fontId="7" fillId="12" borderId="5" xfId="0" applyNumberFormat="1" applyFont="1" applyFill="1" applyBorder="1" applyAlignment="1">
      <alignment horizontal="center" vertical="center" wrapText="1"/>
    </xf>
    <xf numFmtId="0" fontId="53" fillId="12" borderId="1" xfId="0" applyFont="1" applyFill="1" applyBorder="1">
      <alignment vertical="center"/>
    </xf>
    <xf numFmtId="0" fontId="36" fillId="0" borderId="1" xfId="0" applyFont="1" applyBorder="1" applyAlignment="1">
      <alignment horizontal="center" vertical="center"/>
    </xf>
    <xf numFmtId="0" fontId="0" fillId="0" borderId="1" xfId="0" applyBorder="1" applyAlignment="1">
      <alignment horizontal="center" vertical="center"/>
    </xf>
    <xf numFmtId="0" fontId="20" fillId="0" borderId="1" xfId="0" applyFont="1" applyFill="1" applyBorder="1" applyAlignment="1">
      <alignment horizontal="center" vertical="center" wrapText="1"/>
    </xf>
    <xf numFmtId="0" fontId="65" fillId="15" borderId="1" xfId="0" applyFont="1" applyFill="1" applyBorder="1" applyAlignment="1">
      <alignment horizontal="center" vertical="center" wrapText="1"/>
    </xf>
    <xf numFmtId="20" fontId="65" fillId="15" borderId="1" xfId="0" applyNumberFormat="1" applyFont="1" applyFill="1" applyBorder="1" applyAlignment="1">
      <alignment horizontal="center" vertical="center" wrapText="1"/>
    </xf>
    <xf numFmtId="0" fontId="67" fillId="0" borderId="1" xfId="3" applyNumberFormat="1" applyFont="1" applyFill="1" applyBorder="1" applyAlignment="1" applyProtection="1">
      <alignment horizontal="center" vertical="center" wrapText="1"/>
    </xf>
    <xf numFmtId="0" fontId="68" fillId="0" borderId="1" xfId="3"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 fillId="0" borderId="8" xfId="0" applyFont="1" applyFill="1" applyBorder="1" applyAlignment="1">
      <alignment horizontal="center" vertical="center" wrapText="1"/>
    </xf>
    <xf numFmtId="0" fontId="0" fillId="0" borderId="1" xfId="0" applyBorder="1" applyAlignment="1">
      <alignment horizontal="center" vertical="center"/>
    </xf>
    <xf numFmtId="0" fontId="32" fillId="0" borderId="1" xfId="0" applyFont="1" applyBorder="1" applyAlignment="1">
      <alignment horizontal="center" vertical="center" wrapText="1"/>
    </xf>
    <xf numFmtId="0" fontId="7" fillId="0" borderId="0" xfId="4" applyFont="1"/>
    <xf numFmtId="0" fontId="7" fillId="0" borderId="0" xfId="0" applyFont="1">
      <alignment vertical="center"/>
    </xf>
    <xf numFmtId="49" fontId="7" fillId="10" borderId="0" xfId="0" applyNumberFormat="1" applyFont="1" applyFill="1">
      <alignment vertical="center"/>
    </xf>
    <xf numFmtId="0" fontId="7" fillId="10" borderId="0" xfId="0" applyFont="1" applyFill="1" applyAlignment="1">
      <alignment horizontal="center" vertical="center"/>
    </xf>
    <xf numFmtId="0" fontId="40" fillId="0" borderId="0" xfId="0" applyFont="1" applyAlignment="1">
      <alignment vertical="center" wrapText="1"/>
    </xf>
    <xf numFmtId="0" fontId="40" fillId="0" borderId="0" xfId="0" applyFont="1">
      <alignment vertical="center"/>
    </xf>
    <xf numFmtId="0" fontId="40" fillId="0" borderId="0" xfId="0" applyFont="1" applyAlignment="1">
      <alignment horizontal="center" vertical="center"/>
    </xf>
    <xf numFmtId="0" fontId="40" fillId="0" borderId="0" xfId="0" applyFont="1" applyFill="1">
      <alignment vertical="center"/>
    </xf>
    <xf numFmtId="0" fontId="5" fillId="0" borderId="0" xfId="0" applyFont="1">
      <alignment vertical="center"/>
    </xf>
    <xf numFmtId="0" fontId="0" fillId="0" borderId="10" xfId="0" applyBorder="1">
      <alignment vertical="center"/>
    </xf>
    <xf numFmtId="0" fontId="0" fillId="0" borderId="13" xfId="0" applyBorder="1">
      <alignment vertical="center"/>
    </xf>
    <xf numFmtId="0" fontId="0" fillId="0" borderId="11" xfId="0" applyBorder="1">
      <alignment vertical="center"/>
    </xf>
    <xf numFmtId="0" fontId="0" fillId="0" borderId="9" xfId="0" applyBorder="1">
      <alignment vertical="center"/>
    </xf>
    <xf numFmtId="0" fontId="0" fillId="0" borderId="15" xfId="0" applyBorder="1">
      <alignment vertical="center"/>
    </xf>
    <xf numFmtId="0" fontId="0" fillId="0" borderId="0" xfId="0" applyFill="1" applyBorder="1">
      <alignment vertical="center"/>
    </xf>
    <xf numFmtId="0" fontId="32" fillId="0" borderId="1" xfId="0" applyFont="1" applyBorder="1" applyAlignment="1">
      <alignment horizontal="left" vertical="center" wrapText="1"/>
    </xf>
    <xf numFmtId="0" fontId="32" fillId="0" borderId="3" xfId="0" applyFont="1" applyBorder="1" applyAlignment="1">
      <alignment horizontal="center" vertical="center" wrapText="1"/>
    </xf>
    <xf numFmtId="0" fontId="32" fillId="0" borderId="3" xfId="0" applyFont="1" applyBorder="1" applyAlignment="1">
      <alignment horizontal="left" vertical="center" wrapText="1"/>
    </xf>
    <xf numFmtId="0" fontId="0" fillId="0" borderId="12" xfId="0" applyBorder="1">
      <alignment vertical="center"/>
    </xf>
    <xf numFmtId="0" fontId="32" fillId="0" borderId="14" xfId="0" applyFont="1" applyBorder="1" applyAlignment="1">
      <alignment horizontal="center" vertical="center" wrapText="1"/>
    </xf>
    <xf numFmtId="0" fontId="32" fillId="0" borderId="14" xfId="0" applyFont="1" applyBorder="1" applyAlignment="1">
      <alignment horizontal="left" vertical="center" wrapText="1"/>
    </xf>
    <xf numFmtId="0" fontId="0" fillId="0" borderId="14" xfId="0" applyBorder="1">
      <alignment vertical="center"/>
    </xf>
    <xf numFmtId="0" fontId="0" fillId="0" borderId="8" xfId="0" applyBorder="1">
      <alignment vertical="center"/>
    </xf>
    <xf numFmtId="49" fontId="51" fillId="0" borderId="1" xfId="0" applyNumberFormat="1" applyFont="1" applyBorder="1" applyAlignment="1">
      <alignment horizontal="center" vertical="center" wrapText="1"/>
    </xf>
    <xf numFmtId="49" fontId="42" fillId="0" borderId="1" xfId="0" applyNumberFormat="1" applyFont="1" applyBorder="1" applyAlignment="1">
      <alignment horizontal="center" vertical="center" wrapText="1"/>
    </xf>
    <xf numFmtId="0" fontId="32" fillId="0" borderId="1" xfId="0" applyFont="1" applyBorder="1" applyAlignment="1">
      <alignment horizontal="center" vertical="center"/>
    </xf>
    <xf numFmtId="0" fontId="36" fillId="0" borderId="1" xfId="0" applyFont="1" applyBorder="1" applyAlignment="1">
      <alignment horizontal="center" vertical="center"/>
    </xf>
    <xf numFmtId="0" fontId="0" fillId="0" borderId="1" xfId="0" applyBorder="1" applyAlignment="1">
      <alignment horizontal="center" vertical="center"/>
    </xf>
    <xf numFmtId="0" fontId="56" fillId="0" borderId="1" xfId="0" applyFont="1" applyBorder="1" applyAlignment="1">
      <alignment horizontal="center" vertical="center"/>
    </xf>
    <xf numFmtId="49" fontId="56" fillId="0" borderId="1" xfId="0" applyNumberFormat="1" applyFont="1" applyBorder="1" applyAlignment="1">
      <alignment horizontal="center" vertical="center"/>
    </xf>
    <xf numFmtId="49" fontId="52" fillId="11" borderId="1" xfId="3" applyNumberFormat="1" applyFont="1" applyFill="1" applyBorder="1" applyAlignment="1">
      <alignment horizontal="center" vertical="center" wrapText="1"/>
    </xf>
    <xf numFmtId="0" fontId="51" fillId="11" borderId="1" xfId="0" applyFont="1" applyFill="1" applyBorder="1" applyAlignment="1">
      <alignment horizontal="center" vertical="center"/>
    </xf>
    <xf numFmtId="0" fontId="56" fillId="15" borderId="9" xfId="0" applyFont="1" applyFill="1" applyBorder="1" applyAlignment="1">
      <alignment horizontal="center" vertical="center" wrapText="1"/>
    </xf>
    <xf numFmtId="49" fontId="21" fillId="0" borderId="5" xfId="0" applyNumberFormat="1" applyFont="1" applyFill="1" applyBorder="1" applyAlignment="1">
      <alignment horizontal="center" vertical="center" wrapText="1"/>
    </xf>
    <xf numFmtId="49" fontId="21" fillId="0" borderId="6" xfId="0" applyNumberFormat="1" applyFont="1" applyFill="1" applyBorder="1" applyAlignment="1">
      <alignment horizontal="center" vertical="center" wrapText="1"/>
    </xf>
    <xf numFmtId="0" fontId="42" fillId="0" borderId="9" xfId="0" applyFont="1" applyFill="1" applyBorder="1" applyAlignment="1">
      <alignment horizontal="center" vertical="center" wrapText="1"/>
    </xf>
    <xf numFmtId="0" fontId="8" fillId="0" borderId="1" xfId="0" applyFont="1" applyBorder="1" applyAlignment="1">
      <alignment horizontal="center" vertical="center" wrapText="1"/>
    </xf>
    <xf numFmtId="0" fontId="16" fillId="0" borderId="5" xfId="0" applyFont="1" applyBorder="1" applyAlignment="1">
      <alignment horizontal="center" vertical="center"/>
    </xf>
    <xf numFmtId="0" fontId="16" fillId="0" borderId="6" xfId="0" applyFont="1" applyBorder="1" applyAlignment="1">
      <alignment horizontal="center" vertical="center"/>
    </xf>
    <xf numFmtId="49" fontId="16" fillId="0" borderId="5" xfId="0" applyNumberFormat="1" applyFont="1" applyFill="1" applyBorder="1" applyAlignment="1">
      <alignment horizontal="center" vertical="center"/>
    </xf>
    <xf numFmtId="49" fontId="16" fillId="0" borderId="6" xfId="0" applyNumberFormat="1" applyFont="1" applyFill="1" applyBorder="1" applyAlignment="1">
      <alignment horizontal="center" vertical="center"/>
    </xf>
    <xf numFmtId="0" fontId="0" fillId="0" borderId="0" xfId="0" applyBorder="1" applyAlignment="1">
      <alignment horizontal="center" vertical="center" wrapText="1"/>
    </xf>
    <xf numFmtId="49" fontId="0" fillId="0" borderId="0" xfId="0" applyNumberFormat="1" applyBorder="1" applyAlignment="1">
      <alignment horizontal="center"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49" fontId="21" fillId="0" borderId="7" xfId="0" applyNumberFormat="1"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36" fillId="0" borderId="1" xfId="0" applyFont="1" applyBorder="1" applyAlignment="1">
      <alignment horizontal="center" vertical="center"/>
    </xf>
    <xf numFmtId="0" fontId="0" fillId="0" borderId="1" xfId="0" applyBorder="1" applyAlignment="1">
      <alignment horizontal="center" vertical="center"/>
    </xf>
    <xf numFmtId="0" fontId="36" fillId="0" borderId="1" xfId="0" applyFont="1" applyBorder="1" applyAlignment="1">
      <alignment horizontal="center" vertical="center" wrapText="1"/>
    </xf>
    <xf numFmtId="0" fontId="0" fillId="0" borderId="1" xfId="0" applyBorder="1" applyAlignment="1">
      <alignment horizontal="center" vertical="center" wrapText="1"/>
    </xf>
    <xf numFmtId="0" fontId="36" fillId="0" borderId="3" xfId="0" applyFont="1" applyBorder="1" applyAlignment="1">
      <alignment horizontal="center" vertical="center"/>
    </xf>
    <xf numFmtId="0" fontId="36" fillId="0" borderId="4" xfId="0" applyFont="1" applyBorder="1" applyAlignment="1">
      <alignment horizontal="center" vertical="center"/>
    </xf>
    <xf numFmtId="0" fontId="36" fillId="0" borderId="2" xfId="0" applyFont="1" applyBorder="1" applyAlignment="1">
      <alignment horizontal="center" vertical="center"/>
    </xf>
    <xf numFmtId="0" fontId="32"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2" xfId="0" applyFont="1" applyBorder="1" applyAlignment="1">
      <alignment horizontal="center" vertical="center" wrapText="1"/>
    </xf>
    <xf numFmtId="0" fontId="37" fillId="0" borderId="1" xfId="0" applyFont="1" applyBorder="1" applyAlignment="1">
      <alignment horizontal="center" vertical="center" wrapText="1"/>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48" fillId="0" borderId="1" xfId="0" applyFont="1" applyFill="1" applyBorder="1" applyAlignment="1">
      <alignment horizontal="center" vertical="center"/>
    </xf>
    <xf numFmtId="0" fontId="49" fillId="0" borderId="1" xfId="0" applyFont="1" applyBorder="1" applyAlignment="1">
      <alignment horizontal="center" vertical="center"/>
    </xf>
    <xf numFmtId="49" fontId="19" fillId="0" borderId="1" xfId="0" applyNumberFormat="1" applyFont="1" applyBorder="1" applyAlignment="1">
      <alignment horizontal="center" vertical="center"/>
    </xf>
    <xf numFmtId="49" fontId="49" fillId="0" borderId="1" xfId="0" applyNumberFormat="1" applyFont="1" applyBorder="1" applyAlignment="1">
      <alignment horizontal="center" vertical="center"/>
    </xf>
    <xf numFmtId="0" fontId="48" fillId="0" borderId="3" xfId="0" applyFont="1" applyFill="1" applyBorder="1" applyAlignment="1">
      <alignment horizontal="center" vertical="center"/>
    </xf>
    <xf numFmtId="0" fontId="48" fillId="0" borderId="4" xfId="0" applyFont="1" applyFill="1" applyBorder="1" applyAlignment="1">
      <alignment horizontal="center" vertical="center"/>
    </xf>
    <xf numFmtId="0" fontId="48" fillId="0" borderId="2" xfId="0" applyFont="1" applyFill="1" applyBorder="1" applyAlignment="1">
      <alignment horizontal="center" vertical="center"/>
    </xf>
    <xf numFmtId="0" fontId="49" fillId="0" borderId="3" xfId="0" applyFont="1" applyBorder="1" applyAlignment="1">
      <alignment horizontal="center" vertical="center"/>
    </xf>
    <xf numFmtId="0" fontId="49" fillId="0" borderId="2"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55" fillId="0" borderId="0" xfId="1" applyNumberFormat="1" applyFont="1" applyFill="1" applyBorder="1" applyAlignment="1" applyProtection="1">
      <alignment horizontal="left" wrapText="1"/>
    </xf>
    <xf numFmtId="0" fontId="51" fillId="0" borderId="1" xfId="0" applyFont="1" applyFill="1" applyBorder="1" applyAlignment="1">
      <alignment horizontal="center" vertical="center" wrapText="1"/>
    </xf>
    <xf numFmtId="0" fontId="51" fillId="0" borderId="1" xfId="0" applyFont="1" applyFill="1" applyBorder="1" applyAlignment="1">
      <alignment horizontal="center" vertical="center"/>
    </xf>
    <xf numFmtId="0" fontId="56" fillId="0" borderId="5" xfId="0" applyFont="1" applyFill="1" applyBorder="1" applyAlignment="1">
      <alignment horizontal="center" vertical="center"/>
    </xf>
    <xf numFmtId="0" fontId="56" fillId="0" borderId="6" xfId="0" applyFont="1" applyFill="1" applyBorder="1" applyAlignment="1">
      <alignment horizontal="center" vertical="center"/>
    </xf>
    <xf numFmtId="0" fontId="56" fillId="0" borderId="7" xfId="0" applyFont="1" applyFill="1" applyBorder="1" applyAlignment="1">
      <alignment horizontal="center" vertical="center"/>
    </xf>
    <xf numFmtId="0" fontId="55" fillId="0" borderId="13" xfId="1" applyNumberFormat="1" applyFont="1" applyFill="1" applyBorder="1" applyAlignment="1" applyProtection="1">
      <alignment horizontal="left" wrapText="1"/>
    </xf>
    <xf numFmtId="0" fontId="51" fillId="0" borderId="1" xfId="0" applyFont="1" applyBorder="1" applyAlignment="1">
      <alignment horizontal="center" vertical="center"/>
    </xf>
    <xf numFmtId="0" fontId="51" fillId="0" borderId="5" xfId="0" applyFont="1" applyFill="1" applyBorder="1" applyAlignment="1">
      <alignment horizontal="center" vertical="center"/>
    </xf>
    <xf numFmtId="0" fontId="36"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3" xfId="0" applyFill="1" applyBorder="1" applyAlignment="1">
      <alignment horizontal="center" vertical="center" wrapText="1"/>
    </xf>
    <xf numFmtId="0" fontId="36" fillId="0" borderId="1" xfId="0" applyFont="1" applyFill="1" applyBorder="1" applyAlignment="1">
      <alignment horizontal="center" vertical="center" wrapText="1"/>
    </xf>
    <xf numFmtId="0" fontId="51" fillId="0" borderId="2" xfId="0" applyFont="1" applyFill="1" applyBorder="1" applyAlignment="1">
      <alignment horizontal="center" vertical="center"/>
    </xf>
    <xf numFmtId="0" fontId="36" fillId="0" borderId="2" xfId="0" applyFont="1" applyFill="1" applyBorder="1" applyAlignment="1">
      <alignment horizontal="center" vertical="center" wrapText="1"/>
    </xf>
    <xf numFmtId="0" fontId="56" fillId="0" borderId="14" xfId="0" applyFont="1" applyBorder="1" applyAlignment="1">
      <alignment horizontal="center" vertical="center"/>
    </xf>
    <xf numFmtId="0" fontId="0" fillId="11" borderId="1" xfId="0" applyFill="1" applyBorder="1" applyAlignment="1">
      <alignment horizontal="center" vertical="center"/>
    </xf>
    <xf numFmtId="0" fontId="56" fillId="0" borderId="3" xfId="0" applyFont="1" applyBorder="1" applyAlignment="1">
      <alignment horizontal="center" vertical="center" wrapText="1"/>
    </xf>
    <xf numFmtId="0" fontId="56" fillId="0" borderId="2" xfId="0" applyFont="1" applyBorder="1" applyAlignment="1">
      <alignment horizontal="center" vertical="center" wrapText="1"/>
    </xf>
    <xf numFmtId="0" fontId="56" fillId="0" borderId="1" xfId="0" applyFont="1" applyBorder="1" applyAlignment="1">
      <alignment horizontal="center" vertical="center"/>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36" fillId="11" borderId="1" xfId="0" applyFont="1" applyFill="1" applyBorder="1" applyAlignment="1">
      <alignment horizontal="center" vertical="center"/>
    </xf>
    <xf numFmtId="0" fontId="36" fillId="11" borderId="0" xfId="0" applyFont="1" applyFill="1" applyAlignment="1">
      <alignment horizontal="center" vertical="center"/>
    </xf>
    <xf numFmtId="0" fontId="56" fillId="0" borderId="3" xfId="0" applyFont="1" applyBorder="1" applyAlignment="1">
      <alignment horizontal="center" vertical="center"/>
    </xf>
    <xf numFmtId="0" fontId="0" fillId="0" borderId="1" xfId="0" applyFont="1" applyBorder="1" applyAlignment="1">
      <alignment horizontal="center" vertical="center"/>
    </xf>
    <xf numFmtId="0" fontId="44" fillId="0" borderId="0" xfId="0" applyFont="1" applyBorder="1" applyAlignment="1">
      <alignment horizontal="center" vertical="center"/>
    </xf>
    <xf numFmtId="0" fontId="44" fillId="0" borderId="13" xfId="0" applyFont="1" applyBorder="1" applyAlignment="1">
      <alignment horizontal="center" vertical="center"/>
    </xf>
    <xf numFmtId="0" fontId="64" fillId="12" borderId="0" xfId="0" applyFont="1" applyFill="1" applyBorder="1" applyAlignment="1">
      <alignment horizontal="center" vertical="center" wrapText="1"/>
    </xf>
    <xf numFmtId="49" fontId="64" fillId="12" borderId="0" xfId="0" applyNumberFormat="1" applyFont="1" applyFill="1" applyBorder="1" applyAlignment="1">
      <alignment horizontal="center" vertical="center" wrapText="1"/>
    </xf>
    <xf numFmtId="49" fontId="8" fillId="12" borderId="1" xfId="0" applyNumberFormat="1"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3" xfId="0" applyFont="1" applyFill="1" applyBorder="1" applyAlignment="1">
      <alignment horizontal="center" vertical="center" wrapText="1"/>
    </xf>
    <xf numFmtId="0" fontId="7" fillId="12" borderId="2" xfId="0" applyFont="1" applyFill="1" applyBorder="1" applyAlignment="1">
      <alignment horizontal="center" vertical="center" wrapText="1"/>
    </xf>
    <xf numFmtId="0" fontId="62" fillId="12" borderId="3" xfId="0" applyFont="1" applyFill="1" applyBorder="1" applyAlignment="1">
      <alignment horizontal="center" vertical="center"/>
    </xf>
    <xf numFmtId="0" fontId="62" fillId="12" borderId="4" xfId="0" applyFont="1" applyFill="1" applyBorder="1" applyAlignment="1">
      <alignment horizontal="center" vertical="center"/>
    </xf>
    <xf numFmtId="0" fontId="62" fillId="12" borderId="2" xfId="0" applyFont="1" applyFill="1" applyBorder="1" applyAlignment="1">
      <alignment horizontal="center" vertical="center"/>
    </xf>
    <xf numFmtId="0" fontId="62" fillId="12" borderId="3" xfId="0" applyFont="1" applyFill="1" applyBorder="1" applyAlignment="1">
      <alignment horizontal="center"/>
    </xf>
    <xf numFmtId="0" fontId="62" fillId="12" borderId="2" xfId="0" applyFont="1" applyFill="1" applyBorder="1" applyAlignment="1">
      <alignment horizontal="center"/>
    </xf>
  </cellXfs>
  <cellStyles count="5">
    <cellStyle name="常规" xfId="0" builtinId="0"/>
    <cellStyle name="常规_Sheet1" xfId="3"/>
    <cellStyle name="常规_Sheet1_教学安排_3" xfId="1"/>
    <cellStyle name="常规_教学安排_4" xfId="4"/>
    <cellStyle name="超链接" xfId="2"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wzhou1982@163.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1845680995@qq.co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V275"/>
  <sheetViews>
    <sheetView topLeftCell="A9" workbookViewId="0">
      <selection activeCell="G24" sqref="G24"/>
    </sheetView>
  </sheetViews>
  <sheetFormatPr defaultRowHeight="13.5"/>
  <cols>
    <col min="1" max="1" width="5.75" style="44" customWidth="1"/>
    <col min="2" max="2" width="4.875" style="44" customWidth="1"/>
    <col min="3" max="3" width="5.625" style="66" customWidth="1"/>
    <col min="4" max="4" width="3" style="66" customWidth="1"/>
    <col min="5" max="5" width="13.625" style="10" customWidth="1"/>
    <col min="6" max="6" width="4.75" style="75" customWidth="1"/>
    <col min="7" max="7" width="9.875" style="10" customWidth="1"/>
    <col min="8" max="8" width="8.25" style="10" customWidth="1"/>
    <col min="9" max="9" width="6.625" style="10" customWidth="1"/>
    <col min="10" max="10" width="8.25" style="10" customWidth="1"/>
    <col min="11" max="11" width="9" style="10"/>
    <col min="12" max="12" width="5.625" style="10" customWidth="1"/>
    <col min="13" max="13" width="9.75" style="10" customWidth="1"/>
    <col min="14" max="14" width="9" style="52"/>
  </cols>
  <sheetData>
    <row r="1" spans="1:19" ht="13.5" customHeight="1">
      <c r="A1" s="159"/>
      <c r="B1" s="159"/>
      <c r="C1" s="62"/>
      <c r="D1" s="63"/>
      <c r="E1" s="356" t="s">
        <v>251</v>
      </c>
      <c r="F1" s="356"/>
      <c r="G1" s="356"/>
      <c r="H1" s="356"/>
      <c r="I1" s="158"/>
      <c r="J1" s="158"/>
      <c r="K1" s="158"/>
      <c r="L1" s="158"/>
    </row>
    <row r="2" spans="1:19" ht="13.5" customHeight="1">
      <c r="A2" s="70" t="s">
        <v>32</v>
      </c>
      <c r="B2" s="357" t="s">
        <v>650</v>
      </c>
      <c r="C2" s="357"/>
      <c r="D2" s="357"/>
      <c r="E2" s="357"/>
      <c r="F2" s="357"/>
      <c r="G2" s="357"/>
      <c r="H2" s="357"/>
      <c r="I2" s="158"/>
      <c r="J2" s="158"/>
      <c r="K2" s="158"/>
      <c r="L2" s="158"/>
      <c r="P2" s="154" t="s">
        <v>649</v>
      </c>
    </row>
    <row r="3" spans="1:19">
      <c r="A3" s="71" t="s">
        <v>33</v>
      </c>
      <c r="B3" s="357" t="s">
        <v>672</v>
      </c>
      <c r="C3" s="357"/>
      <c r="D3" s="357"/>
      <c r="E3" s="357"/>
      <c r="F3" s="357"/>
      <c r="G3" s="357"/>
      <c r="H3" s="357"/>
      <c r="I3" s="27"/>
      <c r="J3" s="27"/>
      <c r="K3" s="27"/>
      <c r="L3" s="27"/>
    </row>
    <row r="4" spans="1:19" ht="13.5" customHeight="1">
      <c r="A4" s="315" t="s">
        <v>1415</v>
      </c>
      <c r="B4" s="316"/>
      <c r="C4" s="317"/>
      <c r="D4" s="318"/>
      <c r="E4" s="319"/>
      <c r="F4" s="320"/>
      <c r="G4" s="320"/>
      <c r="H4" s="320"/>
      <c r="I4" s="316"/>
      <c r="J4" s="320"/>
      <c r="K4" s="320"/>
      <c r="L4" s="320"/>
      <c r="M4" s="321"/>
      <c r="N4" s="322"/>
    </row>
    <row r="5" spans="1:19" ht="13.5" customHeight="1">
      <c r="A5" s="315" t="s">
        <v>1416</v>
      </c>
      <c r="B5" s="316"/>
      <c r="C5" s="317"/>
      <c r="D5" s="318"/>
      <c r="E5" s="319"/>
      <c r="F5" s="320"/>
      <c r="G5" s="320"/>
      <c r="H5" s="320"/>
      <c r="I5" s="316"/>
      <c r="J5" s="320"/>
      <c r="K5" s="320"/>
      <c r="L5" s="320"/>
      <c r="M5" s="321"/>
      <c r="N5" s="322"/>
    </row>
    <row r="6" spans="1:19" ht="13.5" customHeight="1">
      <c r="A6" s="315" t="s">
        <v>1417</v>
      </c>
      <c r="B6" s="316"/>
      <c r="C6" s="317"/>
      <c r="D6" s="318"/>
      <c r="E6" s="319"/>
      <c r="F6" s="320"/>
      <c r="G6" s="320"/>
      <c r="H6" s="320"/>
      <c r="I6" s="316"/>
      <c r="J6" s="320"/>
      <c r="K6" s="320"/>
      <c r="L6" s="320"/>
      <c r="M6" s="321"/>
      <c r="N6" s="322"/>
    </row>
    <row r="7" spans="1:19" ht="13.5" customHeight="1">
      <c r="A7" s="323" t="s">
        <v>1418</v>
      </c>
      <c r="B7" s="316"/>
      <c r="C7" s="317"/>
      <c r="D7" s="318"/>
      <c r="E7" s="319"/>
      <c r="F7" s="320"/>
      <c r="G7" s="320"/>
      <c r="H7" s="320"/>
      <c r="I7" s="316"/>
      <c r="J7" s="320"/>
      <c r="K7" s="320"/>
      <c r="L7" s="320"/>
      <c r="M7" s="321"/>
      <c r="N7" s="322"/>
    </row>
    <row r="8" spans="1:19" ht="13.5" customHeight="1">
      <c r="A8" s="359" t="s">
        <v>34</v>
      </c>
      <c r="B8" s="359" t="s">
        <v>35</v>
      </c>
      <c r="C8" s="359" t="s">
        <v>36</v>
      </c>
      <c r="D8" s="358" t="s">
        <v>37</v>
      </c>
      <c r="E8" s="358" t="s">
        <v>294</v>
      </c>
      <c r="F8" s="358"/>
      <c r="G8" s="358"/>
      <c r="H8" s="358"/>
      <c r="I8" s="358" t="s">
        <v>38</v>
      </c>
      <c r="J8" s="358"/>
      <c r="K8" s="358"/>
      <c r="L8" s="358"/>
      <c r="M8" s="358"/>
    </row>
    <row r="9" spans="1:19" ht="21">
      <c r="A9" s="359"/>
      <c r="B9" s="359"/>
      <c r="C9" s="359"/>
      <c r="D9" s="358"/>
      <c r="E9" s="56" t="s">
        <v>39</v>
      </c>
      <c r="F9" s="303" t="s">
        <v>111</v>
      </c>
      <c r="G9" s="56" t="s">
        <v>40</v>
      </c>
      <c r="H9" s="56" t="s">
        <v>41</v>
      </c>
      <c r="I9" s="56" t="s">
        <v>39</v>
      </c>
      <c r="J9" s="56" t="s">
        <v>40</v>
      </c>
      <c r="K9" s="56" t="s">
        <v>41</v>
      </c>
      <c r="L9" s="56" t="s">
        <v>42</v>
      </c>
      <c r="M9" s="56" t="s">
        <v>43</v>
      </c>
    </row>
    <row r="10" spans="1:19" ht="21">
      <c r="A10" s="304" t="s">
        <v>1398</v>
      </c>
      <c r="B10" s="304" t="s">
        <v>1399</v>
      </c>
      <c r="C10" s="305">
        <v>0.52083333333333337</v>
      </c>
      <c r="D10" s="304"/>
      <c r="E10" s="304" t="s">
        <v>1400</v>
      </c>
      <c r="F10" s="73"/>
      <c r="G10" s="304" t="s">
        <v>1401</v>
      </c>
      <c r="H10" s="306"/>
      <c r="I10" s="307"/>
      <c r="J10" s="306"/>
      <c r="K10" s="306"/>
      <c r="L10" s="306"/>
      <c r="M10" s="304" t="s">
        <v>1402</v>
      </c>
      <c r="N10" s="347" t="s">
        <v>1032</v>
      </c>
    </row>
    <row r="11" spans="1:19">
      <c r="A11" s="304" t="s">
        <v>1403</v>
      </c>
      <c r="B11" s="304" t="s">
        <v>1404</v>
      </c>
      <c r="C11" s="304" t="s">
        <v>1405</v>
      </c>
      <c r="D11" s="304"/>
      <c r="E11" s="304" t="s">
        <v>1406</v>
      </c>
      <c r="F11" s="73"/>
      <c r="G11" s="304" t="s">
        <v>1401</v>
      </c>
      <c r="H11" s="306"/>
      <c r="I11" s="307"/>
      <c r="J11" s="306"/>
      <c r="K11" s="306"/>
      <c r="L11" s="306"/>
      <c r="M11" s="304" t="s">
        <v>1407</v>
      </c>
      <c r="N11" s="347"/>
    </row>
    <row r="12" spans="1:19" ht="20.25" customHeight="1">
      <c r="A12" s="53" t="s">
        <v>464</v>
      </c>
      <c r="B12" s="53" t="s">
        <v>465</v>
      </c>
      <c r="C12" s="148" t="s">
        <v>372</v>
      </c>
      <c r="D12" s="147">
        <v>3</v>
      </c>
      <c r="E12" s="21" t="s">
        <v>469</v>
      </c>
      <c r="F12" s="73">
        <v>3</v>
      </c>
      <c r="G12" s="21" t="s">
        <v>45</v>
      </c>
      <c r="H12" s="21" t="s">
        <v>2</v>
      </c>
      <c r="I12" s="109"/>
      <c r="J12" s="109"/>
      <c r="K12" s="109"/>
      <c r="L12" s="109"/>
      <c r="M12" s="109"/>
      <c r="P12" t="s">
        <v>295</v>
      </c>
      <c r="Q12" t="s">
        <v>307</v>
      </c>
      <c r="S12" t="s">
        <v>308</v>
      </c>
    </row>
    <row r="13" spans="1:19" ht="20.25" customHeight="1">
      <c r="A13" s="53"/>
      <c r="B13" s="53"/>
      <c r="C13" s="148" t="s">
        <v>360</v>
      </c>
      <c r="D13" s="147">
        <v>2</v>
      </c>
      <c r="E13" s="21" t="s">
        <v>471</v>
      </c>
      <c r="F13" s="73">
        <v>3</v>
      </c>
      <c r="G13" s="21" t="s">
        <v>444</v>
      </c>
      <c r="H13" s="21" t="s">
        <v>2</v>
      </c>
      <c r="I13" s="145"/>
      <c r="J13" s="145"/>
      <c r="K13" s="145"/>
      <c r="L13" s="145"/>
      <c r="M13" s="145"/>
      <c r="Q13" s="1" t="s">
        <v>296</v>
      </c>
      <c r="S13" s="84" t="s">
        <v>398</v>
      </c>
    </row>
    <row r="14" spans="1:19" ht="21">
      <c r="A14" s="103"/>
      <c r="B14" s="103"/>
      <c r="C14" s="237" t="s">
        <v>635</v>
      </c>
      <c r="D14" s="238"/>
      <c r="E14" s="239" t="s">
        <v>242</v>
      </c>
      <c r="F14" s="238"/>
      <c r="G14" s="239" t="s">
        <v>854</v>
      </c>
      <c r="H14" s="240" t="s">
        <v>636</v>
      </c>
      <c r="I14" s="40"/>
      <c r="J14" s="40"/>
      <c r="K14" s="40"/>
      <c r="L14" s="43"/>
      <c r="M14" s="15"/>
      <c r="Q14" s="21" t="s">
        <v>297</v>
      </c>
      <c r="S14" s="34" t="s">
        <v>302</v>
      </c>
    </row>
    <row r="15" spans="1:19" ht="21">
      <c r="A15" s="103"/>
      <c r="B15" s="103"/>
      <c r="C15" s="237" t="s">
        <v>858</v>
      </c>
      <c r="D15" s="238"/>
      <c r="E15" s="239" t="s">
        <v>466</v>
      </c>
      <c r="F15" s="238"/>
      <c r="G15" s="239"/>
      <c r="H15" s="240" t="s">
        <v>855</v>
      </c>
      <c r="I15" s="40"/>
      <c r="J15" s="40"/>
      <c r="K15" s="40"/>
      <c r="L15" s="111"/>
      <c r="M15" s="110"/>
      <c r="Q15" s="32" t="s">
        <v>298</v>
      </c>
      <c r="S15" s="21" t="s">
        <v>303</v>
      </c>
    </row>
    <row r="16" spans="1:19" ht="21">
      <c r="A16" s="53" t="s">
        <v>270</v>
      </c>
      <c r="B16" s="53" t="s">
        <v>267</v>
      </c>
      <c r="C16" s="148" t="s">
        <v>351</v>
      </c>
      <c r="D16" s="147">
        <v>2</v>
      </c>
      <c r="E16" s="1" t="s">
        <v>515</v>
      </c>
      <c r="F16" s="73">
        <v>2</v>
      </c>
      <c r="G16" s="1" t="s">
        <v>52</v>
      </c>
      <c r="H16" s="1" t="s">
        <v>53</v>
      </c>
      <c r="I16" s="40"/>
      <c r="J16" s="40"/>
      <c r="K16" s="40"/>
      <c r="L16" s="43"/>
      <c r="M16" s="15"/>
      <c r="Q16" s="25" t="s">
        <v>299</v>
      </c>
      <c r="S16" s="6" t="s">
        <v>114</v>
      </c>
    </row>
    <row r="17" spans="1:19">
      <c r="A17" s="54"/>
      <c r="B17" s="54"/>
      <c r="C17" s="148" t="s">
        <v>357</v>
      </c>
      <c r="D17" s="147">
        <v>2</v>
      </c>
      <c r="E17" s="1" t="s">
        <v>484</v>
      </c>
      <c r="F17" s="73">
        <v>2</v>
      </c>
      <c r="G17" s="1" t="s">
        <v>1528</v>
      </c>
      <c r="H17" s="1" t="s">
        <v>2</v>
      </c>
      <c r="I17" s="40"/>
      <c r="J17" s="40"/>
      <c r="K17" s="40"/>
      <c r="L17" s="111"/>
      <c r="M17" s="110"/>
      <c r="Q17" s="26" t="s">
        <v>300</v>
      </c>
      <c r="S17" s="7" t="s">
        <v>119</v>
      </c>
    </row>
    <row r="18" spans="1:19">
      <c r="A18" s="54"/>
      <c r="B18" s="54"/>
      <c r="C18" s="149" t="s">
        <v>637</v>
      </c>
      <c r="D18" s="148">
        <v>5</v>
      </c>
      <c r="E18" s="24" t="s">
        <v>51</v>
      </c>
      <c r="F18" s="73">
        <v>1</v>
      </c>
      <c r="G18" s="24" t="s">
        <v>440</v>
      </c>
      <c r="H18" s="24" t="s">
        <v>13</v>
      </c>
      <c r="I18" s="40"/>
      <c r="J18" s="40"/>
      <c r="K18" s="40"/>
      <c r="L18" s="111"/>
      <c r="M18" s="110"/>
      <c r="Q18" s="24" t="s">
        <v>14</v>
      </c>
      <c r="S18" s="13" t="s">
        <v>147</v>
      </c>
    </row>
    <row r="19" spans="1:19">
      <c r="A19" s="54">
        <v>3.4</v>
      </c>
      <c r="B19" s="54" t="s">
        <v>472</v>
      </c>
      <c r="C19" s="106" t="s">
        <v>381</v>
      </c>
      <c r="D19" s="56">
        <v>1</v>
      </c>
      <c r="E19" s="32" t="s">
        <v>75</v>
      </c>
      <c r="F19" s="73">
        <v>4</v>
      </c>
      <c r="G19" s="32" t="s">
        <v>76</v>
      </c>
      <c r="H19" s="32" t="s">
        <v>5</v>
      </c>
      <c r="I19" s="40"/>
      <c r="J19" s="40"/>
      <c r="K19" s="40"/>
      <c r="L19" s="111"/>
      <c r="M19" s="110"/>
      <c r="Q19" s="3" t="s">
        <v>306</v>
      </c>
      <c r="S19" s="19" t="s">
        <v>304</v>
      </c>
    </row>
    <row r="20" spans="1:19">
      <c r="A20" s="54"/>
      <c r="B20" s="54"/>
      <c r="C20" s="106" t="s">
        <v>253</v>
      </c>
      <c r="D20" s="56">
        <v>1</v>
      </c>
      <c r="E20" s="32" t="s">
        <v>335</v>
      </c>
      <c r="F20" s="73">
        <v>4</v>
      </c>
      <c r="G20" s="32" t="s">
        <v>441</v>
      </c>
      <c r="H20" s="32" t="s">
        <v>10</v>
      </c>
      <c r="I20" s="40"/>
      <c r="J20" s="40"/>
      <c r="K20" s="40"/>
      <c r="L20" s="111"/>
      <c r="M20" s="110"/>
      <c r="Q20" s="8" t="s">
        <v>301</v>
      </c>
      <c r="S20" s="22" t="s">
        <v>223</v>
      </c>
    </row>
    <row r="21" spans="1:19">
      <c r="A21" s="54"/>
      <c r="B21" s="54"/>
      <c r="C21" s="106" t="s">
        <v>468</v>
      </c>
      <c r="D21" s="109">
        <v>2</v>
      </c>
      <c r="E21" s="1" t="s">
        <v>474</v>
      </c>
      <c r="F21" s="73">
        <v>2</v>
      </c>
      <c r="G21" s="1" t="s">
        <v>1530</v>
      </c>
      <c r="H21" s="1" t="s">
        <v>654</v>
      </c>
      <c r="I21" s="40"/>
      <c r="J21" s="40"/>
      <c r="K21" s="40"/>
      <c r="L21" s="111"/>
      <c r="M21" s="110"/>
      <c r="Q21" s="124"/>
      <c r="S21" s="20" t="s">
        <v>305</v>
      </c>
    </row>
    <row r="22" spans="1:19" ht="63">
      <c r="A22" s="54"/>
      <c r="B22" s="54"/>
      <c r="C22" s="55" t="s">
        <v>349</v>
      </c>
      <c r="D22" s="56">
        <v>4</v>
      </c>
      <c r="E22" s="25" t="s">
        <v>475</v>
      </c>
      <c r="F22" s="73">
        <v>2</v>
      </c>
      <c r="G22" s="25" t="s">
        <v>57</v>
      </c>
      <c r="H22" s="25" t="s">
        <v>5</v>
      </c>
      <c r="I22" s="40"/>
      <c r="J22" s="40"/>
      <c r="K22" s="40"/>
      <c r="L22" s="111"/>
      <c r="M22" s="110"/>
      <c r="Q22" s="124"/>
      <c r="S22" s="8" t="s">
        <v>122</v>
      </c>
    </row>
    <row r="23" spans="1:19">
      <c r="A23" s="54">
        <v>3.5</v>
      </c>
      <c r="B23" s="54" t="s">
        <v>476</v>
      </c>
      <c r="C23" s="106" t="s">
        <v>477</v>
      </c>
      <c r="D23" s="109">
        <v>3</v>
      </c>
      <c r="E23" s="21" t="s">
        <v>478</v>
      </c>
      <c r="F23" s="73">
        <v>3</v>
      </c>
      <c r="G23" s="21" t="s">
        <v>45</v>
      </c>
      <c r="H23" s="21" t="s">
        <v>2</v>
      </c>
      <c r="I23" s="40"/>
      <c r="J23" s="40"/>
      <c r="K23" s="40"/>
      <c r="L23" s="111"/>
      <c r="M23" s="110"/>
      <c r="Q23" s="124"/>
      <c r="S23" s="3" t="s">
        <v>306</v>
      </c>
    </row>
    <row r="24" spans="1:19" ht="21">
      <c r="A24" s="54"/>
      <c r="B24" s="54"/>
      <c r="C24" s="106" t="s">
        <v>473</v>
      </c>
      <c r="D24" s="56">
        <v>2</v>
      </c>
      <c r="E24" s="21" t="s">
        <v>948</v>
      </c>
      <c r="F24" s="73">
        <v>3</v>
      </c>
      <c r="G24" s="21" t="s">
        <v>444</v>
      </c>
      <c r="H24" s="21" t="s">
        <v>2</v>
      </c>
      <c r="I24" s="40"/>
      <c r="J24" s="40"/>
      <c r="K24" s="40"/>
      <c r="L24" s="111"/>
      <c r="M24" s="110"/>
      <c r="Q24" s="124"/>
      <c r="S24" s="21" t="s">
        <v>297</v>
      </c>
    </row>
    <row r="25" spans="1:19">
      <c r="A25" s="54"/>
      <c r="B25" s="54"/>
      <c r="C25" s="55" t="s">
        <v>47</v>
      </c>
      <c r="D25" s="56">
        <v>4</v>
      </c>
      <c r="E25" s="26" t="s">
        <v>48</v>
      </c>
      <c r="F25" s="73">
        <v>3</v>
      </c>
      <c r="G25" s="26" t="s">
        <v>49</v>
      </c>
      <c r="H25" s="26" t="s">
        <v>5</v>
      </c>
      <c r="I25" s="40"/>
      <c r="J25" s="40"/>
      <c r="K25" s="40"/>
      <c r="L25" s="111"/>
      <c r="M25" s="110"/>
      <c r="Q25" s="124"/>
      <c r="S25" s="142" t="s">
        <v>611</v>
      </c>
    </row>
    <row r="26" spans="1:19">
      <c r="A26" s="54">
        <v>3.6</v>
      </c>
      <c r="B26" s="54" t="s">
        <v>480</v>
      </c>
      <c r="C26" s="55" t="s">
        <v>353</v>
      </c>
      <c r="D26" s="56">
        <v>4</v>
      </c>
      <c r="E26" s="26" t="s">
        <v>77</v>
      </c>
      <c r="F26" s="73">
        <v>4</v>
      </c>
      <c r="G26" s="26" t="s">
        <v>392</v>
      </c>
      <c r="H26" s="26" t="s">
        <v>393</v>
      </c>
      <c r="I26" s="140"/>
      <c r="J26" s="140"/>
      <c r="K26" s="140"/>
      <c r="L26" s="140"/>
      <c r="M26" s="140"/>
    </row>
    <row r="27" spans="1:19" ht="21">
      <c r="A27" s="54"/>
      <c r="B27" s="54"/>
      <c r="C27" s="55" t="s">
        <v>354</v>
      </c>
      <c r="D27" s="56">
        <v>4</v>
      </c>
      <c r="E27" s="40"/>
      <c r="F27" s="56">
        <v>3</v>
      </c>
      <c r="G27" s="40"/>
      <c r="H27" s="40"/>
      <c r="I27" s="21" t="s">
        <v>50</v>
      </c>
      <c r="J27" s="21" t="s">
        <v>701</v>
      </c>
      <c r="K27" s="21" t="s">
        <v>25</v>
      </c>
      <c r="L27" s="21" t="s">
        <v>638</v>
      </c>
      <c r="M27" s="21" t="s">
        <v>27</v>
      </c>
    </row>
    <row r="28" spans="1:19">
      <c r="A28" s="54">
        <v>3.9</v>
      </c>
      <c r="B28" s="54" t="s">
        <v>481</v>
      </c>
      <c r="C28" s="106" t="s">
        <v>467</v>
      </c>
      <c r="D28" s="109">
        <v>2</v>
      </c>
      <c r="E28" s="1" t="s">
        <v>659</v>
      </c>
      <c r="F28" s="73">
        <v>2</v>
      </c>
      <c r="G28" s="1" t="s">
        <v>655</v>
      </c>
      <c r="H28" s="1" t="s">
        <v>654</v>
      </c>
      <c r="I28" s="40"/>
      <c r="J28" s="40"/>
      <c r="K28" s="40"/>
      <c r="L28" s="111"/>
      <c r="M28" s="110"/>
      <c r="O28" s="124"/>
      <c r="Q28" s="125"/>
    </row>
    <row r="29" spans="1:19" ht="31.5">
      <c r="A29" s="54"/>
      <c r="B29" s="54"/>
      <c r="C29" s="106" t="s">
        <v>468</v>
      </c>
      <c r="D29" s="56">
        <v>2</v>
      </c>
      <c r="E29" s="25" t="s">
        <v>482</v>
      </c>
      <c r="F29" s="73">
        <v>2</v>
      </c>
      <c r="G29" s="25" t="s">
        <v>58</v>
      </c>
      <c r="H29" s="25" t="s">
        <v>2</v>
      </c>
      <c r="I29" s="40"/>
      <c r="J29" s="40"/>
      <c r="K29" s="40"/>
      <c r="L29" s="111"/>
      <c r="M29" s="110"/>
      <c r="O29" s="124"/>
      <c r="Q29" s="125"/>
    </row>
    <row r="30" spans="1:19" ht="21">
      <c r="A30" s="103"/>
      <c r="B30" s="103"/>
      <c r="C30" s="55" t="s">
        <v>47</v>
      </c>
      <c r="D30" s="56">
        <v>4</v>
      </c>
      <c r="E30" s="40"/>
      <c r="F30" s="56">
        <v>3</v>
      </c>
      <c r="G30" s="40"/>
      <c r="H30" s="40"/>
      <c r="I30" s="21" t="s">
        <v>50</v>
      </c>
      <c r="J30" s="21" t="s">
        <v>701</v>
      </c>
      <c r="K30" s="21" t="s">
        <v>25</v>
      </c>
      <c r="L30" s="21" t="s">
        <v>639</v>
      </c>
      <c r="M30" s="21" t="s">
        <v>27</v>
      </c>
      <c r="O30" s="124"/>
    </row>
    <row r="31" spans="1:19" ht="21">
      <c r="A31" s="106" t="s">
        <v>271</v>
      </c>
      <c r="B31" s="55" t="s">
        <v>267</v>
      </c>
      <c r="C31" s="55" t="s">
        <v>11</v>
      </c>
      <c r="D31" s="56">
        <v>5</v>
      </c>
      <c r="E31" s="24" t="s">
        <v>312</v>
      </c>
      <c r="F31" s="73">
        <v>1</v>
      </c>
      <c r="G31" s="24" t="s">
        <v>445</v>
      </c>
      <c r="H31" s="24" t="s">
        <v>13</v>
      </c>
      <c r="I31" s="40"/>
      <c r="J31" s="40"/>
      <c r="K31" s="40"/>
      <c r="L31" s="43"/>
      <c r="M31" s="15"/>
    </row>
    <row r="32" spans="1:19" ht="42">
      <c r="A32" s="55"/>
      <c r="B32" s="55"/>
      <c r="C32" s="106" t="s">
        <v>352</v>
      </c>
      <c r="D32" s="106">
        <v>2</v>
      </c>
      <c r="E32" s="110"/>
      <c r="F32" s="73">
        <v>11</v>
      </c>
      <c r="G32" s="110"/>
      <c r="H32" s="110"/>
      <c r="I32" s="113" t="s">
        <v>486</v>
      </c>
      <c r="J32" s="113" t="s">
        <v>709</v>
      </c>
      <c r="K32" s="113" t="s">
        <v>668</v>
      </c>
      <c r="L32" s="113" t="s">
        <v>667</v>
      </c>
      <c r="M32" s="113" t="s">
        <v>673</v>
      </c>
    </row>
    <row r="33" spans="1:17">
      <c r="A33" s="106">
        <v>3.11</v>
      </c>
      <c r="B33" s="106" t="s">
        <v>268</v>
      </c>
      <c r="C33" s="106" t="s">
        <v>351</v>
      </c>
      <c r="D33" s="56">
        <v>2</v>
      </c>
      <c r="E33" s="1" t="s">
        <v>656</v>
      </c>
      <c r="F33" s="73">
        <v>2</v>
      </c>
      <c r="G33" s="1" t="s">
        <v>390</v>
      </c>
      <c r="H33" s="1" t="s">
        <v>5</v>
      </c>
      <c r="I33" s="40"/>
      <c r="J33" s="40"/>
      <c r="K33" s="40"/>
      <c r="L33" s="111"/>
      <c r="M33" s="110"/>
    </row>
    <row r="34" spans="1:17">
      <c r="A34" s="106"/>
      <c r="B34" s="106"/>
      <c r="C34" s="106" t="s">
        <v>357</v>
      </c>
      <c r="D34" s="56">
        <v>2</v>
      </c>
      <c r="E34" s="1" t="s">
        <v>55</v>
      </c>
      <c r="F34" s="73">
        <v>2</v>
      </c>
      <c r="G34" s="1" t="s">
        <v>56</v>
      </c>
      <c r="H34" s="1" t="s">
        <v>5</v>
      </c>
      <c r="I34" s="40"/>
      <c r="J34" s="40"/>
      <c r="K34" s="40"/>
      <c r="L34" s="111"/>
      <c r="M34" s="110"/>
    </row>
    <row r="35" spans="1:17">
      <c r="A35" s="106"/>
      <c r="B35" s="106"/>
      <c r="C35" s="106" t="s">
        <v>352</v>
      </c>
      <c r="D35" s="56">
        <v>2</v>
      </c>
      <c r="E35" s="26" t="s">
        <v>79</v>
      </c>
      <c r="F35" s="73">
        <v>4</v>
      </c>
      <c r="G35" s="26" t="s">
        <v>80</v>
      </c>
      <c r="H35" s="26" t="s">
        <v>5</v>
      </c>
      <c r="I35" s="40"/>
      <c r="J35" s="40"/>
      <c r="K35" s="40"/>
      <c r="L35" s="111"/>
      <c r="M35" s="110"/>
    </row>
    <row r="36" spans="1:17" ht="21">
      <c r="A36" s="55"/>
      <c r="B36" s="55"/>
      <c r="C36" s="55" t="s">
        <v>358</v>
      </c>
      <c r="D36" s="56">
        <v>2</v>
      </c>
      <c r="E36" s="26" t="s">
        <v>81</v>
      </c>
      <c r="F36" s="73">
        <v>4</v>
      </c>
      <c r="G36" s="26" t="s">
        <v>82</v>
      </c>
      <c r="H36" s="26" t="s">
        <v>2</v>
      </c>
      <c r="I36" s="40"/>
      <c r="J36" s="40"/>
      <c r="K36" s="40"/>
      <c r="L36" s="43"/>
      <c r="M36" s="15"/>
      <c r="Q36" s="126"/>
    </row>
    <row r="37" spans="1:17" ht="21">
      <c r="A37" s="106" t="s">
        <v>272</v>
      </c>
      <c r="B37" s="106" t="s">
        <v>263</v>
      </c>
      <c r="C37" s="106" t="s">
        <v>351</v>
      </c>
      <c r="D37" s="80">
        <v>2</v>
      </c>
      <c r="E37" s="81" t="s">
        <v>243</v>
      </c>
      <c r="F37" s="82">
        <v>4</v>
      </c>
      <c r="G37" s="3" t="s">
        <v>675</v>
      </c>
      <c r="H37" s="3" t="s">
        <v>676</v>
      </c>
      <c r="I37" s="40"/>
      <c r="J37" s="40"/>
      <c r="K37" s="40"/>
      <c r="L37" s="111"/>
      <c r="M37" s="110"/>
      <c r="O37" s="112"/>
      <c r="Q37" s="127"/>
    </row>
    <row r="38" spans="1:17">
      <c r="A38" s="106"/>
      <c r="B38" s="106"/>
      <c r="C38" s="106" t="s">
        <v>357</v>
      </c>
      <c r="D38" s="80">
        <v>2</v>
      </c>
      <c r="E38" s="81" t="s">
        <v>83</v>
      </c>
      <c r="F38" s="82">
        <v>4</v>
      </c>
      <c r="G38" s="3" t="s">
        <v>677</v>
      </c>
      <c r="H38" s="3" t="s">
        <v>678</v>
      </c>
      <c r="I38" s="40"/>
      <c r="J38" s="40"/>
      <c r="K38" s="40"/>
      <c r="L38" s="111"/>
      <c r="M38" s="110"/>
      <c r="O38" s="112"/>
      <c r="Q38" s="127"/>
    </row>
    <row r="39" spans="1:17">
      <c r="A39" s="106"/>
      <c r="B39" s="106"/>
      <c r="C39" s="55" t="s">
        <v>15</v>
      </c>
      <c r="D39" s="56">
        <v>2</v>
      </c>
      <c r="E39" s="41"/>
      <c r="F39" s="56">
        <v>4</v>
      </c>
      <c r="G39" s="41"/>
      <c r="H39" s="41"/>
      <c r="I39" s="26" t="s">
        <v>84</v>
      </c>
      <c r="J39" s="26" t="s">
        <v>85</v>
      </c>
      <c r="K39" s="26" t="s">
        <v>2</v>
      </c>
      <c r="L39" s="26" t="s">
        <v>26</v>
      </c>
      <c r="M39" s="26" t="s">
        <v>86</v>
      </c>
      <c r="O39" s="112"/>
      <c r="Q39" s="127"/>
    </row>
    <row r="40" spans="1:17">
      <c r="A40" s="106"/>
      <c r="B40" s="106"/>
      <c r="C40" s="55" t="s">
        <v>54</v>
      </c>
      <c r="D40" s="56">
        <v>2</v>
      </c>
      <c r="E40" s="41"/>
      <c r="F40" s="56">
        <v>4</v>
      </c>
      <c r="G40" s="41"/>
      <c r="H40" s="41"/>
      <c r="I40" s="26" t="s">
        <v>84</v>
      </c>
      <c r="J40" s="26" t="s">
        <v>85</v>
      </c>
      <c r="K40" s="26" t="s">
        <v>2</v>
      </c>
      <c r="L40" s="26" t="s">
        <v>30</v>
      </c>
      <c r="M40" s="26" t="s">
        <v>86</v>
      </c>
      <c r="O40" s="112"/>
      <c r="Q40" s="127"/>
    </row>
    <row r="41" spans="1:17" ht="31.5">
      <c r="A41" s="106">
        <v>3.13</v>
      </c>
      <c r="B41" s="106" t="s">
        <v>485</v>
      </c>
      <c r="C41" s="106" t="s">
        <v>351</v>
      </c>
      <c r="D41" s="56">
        <v>2</v>
      </c>
      <c r="E41" s="41"/>
      <c r="F41" s="56">
        <v>4</v>
      </c>
      <c r="G41" s="41"/>
      <c r="H41" s="41"/>
      <c r="I41" s="3" t="s">
        <v>487</v>
      </c>
      <c r="J41" s="3" t="s">
        <v>679</v>
      </c>
      <c r="K41" s="3" t="s">
        <v>680</v>
      </c>
      <c r="L41" s="3" t="s">
        <v>21</v>
      </c>
      <c r="M41" s="3" t="s">
        <v>22</v>
      </c>
      <c r="N41" s="104" t="s">
        <v>20</v>
      </c>
      <c r="O41" s="112"/>
      <c r="Q41" s="127"/>
    </row>
    <row r="42" spans="1:17">
      <c r="A42" s="103"/>
      <c r="B42" s="103"/>
      <c r="C42" s="106" t="s">
        <v>357</v>
      </c>
      <c r="D42" s="106">
        <v>2</v>
      </c>
      <c r="E42" s="361" t="s">
        <v>257</v>
      </c>
      <c r="F42" s="362"/>
      <c r="G42" s="362"/>
      <c r="H42" s="362"/>
      <c r="I42" s="40"/>
      <c r="J42" s="40"/>
      <c r="K42" s="40"/>
      <c r="L42" s="43"/>
      <c r="M42" s="15"/>
    </row>
    <row r="43" spans="1:17">
      <c r="A43" s="55"/>
      <c r="B43" s="55"/>
      <c r="C43" s="106" t="s">
        <v>491</v>
      </c>
      <c r="D43" s="56">
        <v>4</v>
      </c>
      <c r="E43" s="24" t="s">
        <v>313</v>
      </c>
      <c r="F43" s="73">
        <v>1</v>
      </c>
      <c r="G43" s="24" t="s">
        <v>447</v>
      </c>
      <c r="H43" s="24" t="s">
        <v>13</v>
      </c>
      <c r="I43" s="110"/>
      <c r="J43" s="110"/>
      <c r="K43" s="110"/>
      <c r="L43" s="110"/>
      <c r="M43" s="110"/>
    </row>
    <row r="44" spans="1:17">
      <c r="A44" s="106" t="s">
        <v>488</v>
      </c>
      <c r="B44" s="106" t="s">
        <v>266</v>
      </c>
      <c r="C44" s="348" t="s">
        <v>246</v>
      </c>
      <c r="D44" s="349"/>
      <c r="E44" s="349"/>
      <c r="F44" s="349"/>
      <c r="G44" s="349"/>
      <c r="H44" s="349"/>
      <c r="I44" s="136"/>
      <c r="J44" s="136"/>
      <c r="K44" s="136"/>
      <c r="L44" s="136"/>
      <c r="M44" s="136"/>
    </row>
    <row r="45" spans="1:17">
      <c r="A45" s="106" t="s">
        <v>273</v>
      </c>
      <c r="B45" s="106" t="s">
        <v>267</v>
      </c>
      <c r="C45" s="106" t="s">
        <v>489</v>
      </c>
      <c r="D45" s="56">
        <v>2</v>
      </c>
      <c r="E45" s="361" t="s">
        <v>259</v>
      </c>
      <c r="F45" s="362"/>
      <c r="G45" s="362"/>
      <c r="H45" s="362"/>
      <c r="I45" s="40"/>
      <c r="J45" s="40"/>
      <c r="K45" s="40"/>
      <c r="L45" s="43"/>
      <c r="M45" s="15"/>
    </row>
    <row r="46" spans="1:17" ht="42">
      <c r="A46" s="106"/>
      <c r="B46" s="106"/>
      <c r="C46" s="106" t="s">
        <v>349</v>
      </c>
      <c r="D46" s="56">
        <v>4</v>
      </c>
      <c r="E46" s="25" t="s">
        <v>483</v>
      </c>
      <c r="F46" s="73">
        <v>2</v>
      </c>
      <c r="G46" s="25" t="s">
        <v>446</v>
      </c>
      <c r="H46" s="25" t="s">
        <v>2</v>
      </c>
      <c r="I46" s="40"/>
      <c r="J46" s="40"/>
      <c r="K46" s="40"/>
      <c r="L46" s="43"/>
      <c r="M46" s="15"/>
    </row>
    <row r="47" spans="1:17">
      <c r="A47" s="106" t="s">
        <v>274</v>
      </c>
      <c r="B47" s="106" t="s">
        <v>268</v>
      </c>
      <c r="C47" s="55" t="s">
        <v>389</v>
      </c>
      <c r="D47" s="55">
        <v>2</v>
      </c>
      <c r="E47" s="2" t="s">
        <v>490</v>
      </c>
      <c r="F47" s="73">
        <v>2</v>
      </c>
      <c r="G47" s="2" t="s">
        <v>52</v>
      </c>
      <c r="H47" s="2" t="s">
        <v>53</v>
      </c>
      <c r="I47" s="40"/>
      <c r="J47" s="40"/>
      <c r="K47" s="40"/>
      <c r="L47" s="43"/>
      <c r="M47" s="15"/>
    </row>
    <row r="48" spans="1:17">
      <c r="A48" s="55"/>
      <c r="B48" s="55"/>
      <c r="C48" s="106" t="s">
        <v>357</v>
      </c>
      <c r="D48" s="55">
        <v>2</v>
      </c>
      <c r="E48" s="1" t="s">
        <v>516</v>
      </c>
      <c r="F48" s="73">
        <v>2</v>
      </c>
      <c r="G48" s="1" t="s">
        <v>63</v>
      </c>
      <c r="H48" s="1" t="s">
        <v>2</v>
      </c>
      <c r="I48" s="40"/>
      <c r="J48" s="40"/>
      <c r="K48" s="40"/>
      <c r="L48" s="43"/>
      <c r="M48" s="15"/>
    </row>
    <row r="49" spans="1:13" ht="21">
      <c r="A49" s="55"/>
      <c r="B49" s="55"/>
      <c r="C49" s="55" t="s">
        <v>355</v>
      </c>
      <c r="D49" s="56">
        <v>2</v>
      </c>
      <c r="E49" s="26" t="s">
        <v>0</v>
      </c>
      <c r="F49" s="73">
        <v>5</v>
      </c>
      <c r="G49" s="26" t="s">
        <v>1</v>
      </c>
      <c r="H49" s="26" t="s">
        <v>2</v>
      </c>
      <c r="I49" s="40"/>
      <c r="J49" s="40"/>
      <c r="K49" s="40"/>
      <c r="L49" s="43"/>
      <c r="M49" s="15"/>
    </row>
    <row r="50" spans="1:13" ht="21">
      <c r="A50" s="103"/>
      <c r="B50" s="103"/>
      <c r="C50" s="55" t="s">
        <v>356</v>
      </c>
      <c r="D50" s="56">
        <v>2</v>
      </c>
      <c r="E50" s="26" t="s">
        <v>3</v>
      </c>
      <c r="F50" s="73">
        <v>5</v>
      </c>
      <c r="G50" s="26" t="s">
        <v>4</v>
      </c>
      <c r="H50" s="26" t="s">
        <v>5</v>
      </c>
      <c r="I50" s="40"/>
      <c r="J50" s="40"/>
      <c r="K50" s="40"/>
      <c r="L50" s="43"/>
      <c r="M50" s="15"/>
    </row>
    <row r="51" spans="1:13">
      <c r="A51" s="106" t="s">
        <v>275</v>
      </c>
      <c r="B51" s="106" t="s">
        <v>263</v>
      </c>
      <c r="C51" s="109" t="s">
        <v>11</v>
      </c>
      <c r="D51" s="109">
        <v>5</v>
      </c>
      <c r="E51" s="24" t="s">
        <v>493</v>
      </c>
      <c r="F51" s="68">
        <v>1</v>
      </c>
      <c r="G51" s="24" t="s">
        <v>12</v>
      </c>
      <c r="H51" s="24" t="s">
        <v>13</v>
      </c>
      <c r="I51" s="40"/>
      <c r="J51" s="40"/>
      <c r="K51" s="40"/>
      <c r="L51" s="111"/>
      <c r="M51" s="110"/>
    </row>
    <row r="52" spans="1:13" ht="42">
      <c r="A52" s="103"/>
      <c r="B52" s="103"/>
      <c r="C52" s="106" t="s">
        <v>348</v>
      </c>
      <c r="D52" s="106">
        <v>3</v>
      </c>
      <c r="E52" s="110"/>
      <c r="F52" s="73">
        <v>11</v>
      </c>
      <c r="G52" s="110"/>
      <c r="H52" s="110"/>
      <c r="I52" s="113" t="s">
        <v>492</v>
      </c>
      <c r="J52" s="113" t="s">
        <v>709</v>
      </c>
      <c r="K52" s="113" t="s">
        <v>668</v>
      </c>
      <c r="L52" s="113" t="s">
        <v>667</v>
      </c>
      <c r="M52" s="113" t="s">
        <v>673</v>
      </c>
    </row>
    <row r="53" spans="1:13">
      <c r="A53" s="162" t="s">
        <v>276</v>
      </c>
      <c r="B53" s="106" t="s">
        <v>269</v>
      </c>
      <c r="C53" s="106" t="s">
        <v>351</v>
      </c>
      <c r="D53" s="56">
        <v>2</v>
      </c>
      <c r="E53" s="1" t="s">
        <v>657</v>
      </c>
      <c r="F53" s="114">
        <v>2</v>
      </c>
      <c r="G53" s="1" t="s">
        <v>658</v>
      </c>
      <c r="H53" s="1" t="s">
        <v>2</v>
      </c>
      <c r="I53" s="113"/>
      <c r="J53" s="113"/>
      <c r="K53" s="113"/>
      <c r="L53" s="113"/>
      <c r="M53" s="110"/>
    </row>
    <row r="54" spans="1:13">
      <c r="A54" s="103"/>
      <c r="B54" s="103"/>
      <c r="C54" s="106" t="s">
        <v>496</v>
      </c>
      <c r="D54" s="109">
        <v>3</v>
      </c>
      <c r="E54" s="21" t="s">
        <v>494</v>
      </c>
      <c r="F54" s="75">
        <v>5</v>
      </c>
      <c r="G54" s="21" t="s">
        <v>702</v>
      </c>
      <c r="H54" s="21" t="s">
        <v>703</v>
      </c>
      <c r="I54" s="110"/>
      <c r="J54" s="110"/>
      <c r="K54" s="110"/>
      <c r="L54" s="110"/>
      <c r="M54" s="110"/>
    </row>
    <row r="55" spans="1:13">
      <c r="A55" s="55"/>
      <c r="B55" s="55"/>
      <c r="C55" s="106" t="s">
        <v>47</v>
      </c>
      <c r="D55" s="109">
        <v>4</v>
      </c>
      <c r="E55" s="21" t="s">
        <v>495</v>
      </c>
      <c r="F55" s="3">
        <v>5</v>
      </c>
      <c r="G55" s="21" t="s">
        <v>704</v>
      </c>
      <c r="H55" s="21" t="s">
        <v>705</v>
      </c>
      <c r="I55" s="155"/>
      <c r="J55" s="155"/>
      <c r="K55" s="155"/>
      <c r="L55" s="155"/>
      <c r="M55" s="155"/>
    </row>
    <row r="56" spans="1:13">
      <c r="A56" s="106" t="s">
        <v>500</v>
      </c>
      <c r="B56" s="106" t="s">
        <v>266</v>
      </c>
      <c r="C56" s="106" t="s">
        <v>381</v>
      </c>
      <c r="D56" s="56">
        <v>1</v>
      </c>
      <c r="E56" s="8" t="s">
        <v>329</v>
      </c>
      <c r="F56" s="73">
        <v>5</v>
      </c>
      <c r="G56" s="8" t="s">
        <v>8</v>
      </c>
      <c r="H56" s="8" t="s">
        <v>2</v>
      </c>
      <c r="I56" s="40"/>
      <c r="J56" s="40"/>
      <c r="K56" s="40"/>
      <c r="L56" s="43"/>
      <c r="M56" s="15"/>
    </row>
    <row r="57" spans="1:13">
      <c r="A57" s="55"/>
      <c r="B57" s="55"/>
      <c r="C57" s="106" t="s">
        <v>497</v>
      </c>
      <c r="D57" s="56">
        <v>2</v>
      </c>
      <c r="E57" s="8" t="s">
        <v>330</v>
      </c>
      <c r="F57" s="73">
        <v>5</v>
      </c>
      <c r="G57" s="8" t="s">
        <v>449</v>
      </c>
      <c r="H57" s="8" t="s">
        <v>2</v>
      </c>
      <c r="I57" s="40"/>
      <c r="J57" s="40"/>
      <c r="K57" s="40"/>
      <c r="L57" s="43"/>
      <c r="M57" s="15"/>
    </row>
    <row r="58" spans="1:13" ht="63">
      <c r="A58" s="106"/>
      <c r="B58" s="106"/>
      <c r="C58" s="106" t="s">
        <v>360</v>
      </c>
      <c r="D58" s="56">
        <v>2</v>
      </c>
      <c r="E58" s="25" t="s">
        <v>498</v>
      </c>
      <c r="F58" s="73">
        <v>2</v>
      </c>
      <c r="G58" s="25" t="s">
        <v>58</v>
      </c>
      <c r="H58" s="25" t="s">
        <v>2</v>
      </c>
      <c r="I58" s="40"/>
      <c r="J58" s="40"/>
      <c r="K58" s="40"/>
      <c r="L58" s="111"/>
      <c r="M58" s="110"/>
    </row>
    <row r="59" spans="1:13" ht="31.5">
      <c r="A59" s="55"/>
      <c r="B59" s="55"/>
      <c r="C59" s="138" t="s">
        <v>352</v>
      </c>
      <c r="D59" s="56">
        <v>2</v>
      </c>
      <c r="E59" s="25" t="s">
        <v>499</v>
      </c>
      <c r="F59" s="73">
        <v>2</v>
      </c>
      <c r="G59" s="25" t="s">
        <v>60</v>
      </c>
      <c r="H59" s="25" t="s">
        <v>10</v>
      </c>
      <c r="I59" s="40"/>
      <c r="J59" s="40"/>
      <c r="K59" s="40"/>
      <c r="L59" s="43"/>
      <c r="M59" s="15"/>
    </row>
    <row r="60" spans="1:13" ht="29.25">
      <c r="A60" s="55"/>
      <c r="B60" s="55"/>
      <c r="C60" s="138" t="s">
        <v>634</v>
      </c>
      <c r="D60" s="56">
        <v>3</v>
      </c>
      <c r="E60" s="21" t="s">
        <v>61</v>
      </c>
      <c r="F60" s="73">
        <v>2</v>
      </c>
      <c r="G60" s="21" t="s">
        <v>62</v>
      </c>
      <c r="H60" s="21" t="s">
        <v>5</v>
      </c>
      <c r="I60" s="40"/>
      <c r="J60" s="40"/>
      <c r="K60" s="40"/>
      <c r="L60" s="43"/>
      <c r="M60" s="15"/>
    </row>
    <row r="61" spans="1:13">
      <c r="A61" s="106" t="s">
        <v>277</v>
      </c>
      <c r="B61" s="106" t="s">
        <v>267</v>
      </c>
      <c r="C61" s="55" t="s">
        <v>11</v>
      </c>
      <c r="D61" s="56">
        <v>5</v>
      </c>
      <c r="E61" s="24" t="s">
        <v>314</v>
      </c>
      <c r="F61" s="73">
        <v>1</v>
      </c>
      <c r="G61" s="24" t="s">
        <v>12</v>
      </c>
      <c r="H61" s="24" t="s">
        <v>13</v>
      </c>
      <c r="I61" s="40"/>
      <c r="J61" s="40"/>
      <c r="K61" s="40"/>
      <c r="L61" s="115"/>
      <c r="M61" s="100"/>
    </row>
    <row r="62" spans="1:13" ht="18.75">
      <c r="A62" s="55"/>
      <c r="B62" s="55"/>
      <c r="C62" s="106" t="s">
        <v>352</v>
      </c>
      <c r="D62" s="56">
        <v>2</v>
      </c>
      <c r="E62" s="26" t="s">
        <v>64</v>
      </c>
      <c r="F62" s="73">
        <v>2</v>
      </c>
      <c r="G62" s="26" t="s">
        <v>346</v>
      </c>
      <c r="H62" s="26" t="s">
        <v>10</v>
      </c>
      <c r="I62" s="40"/>
      <c r="J62" s="40"/>
      <c r="K62" s="40"/>
      <c r="L62" s="115"/>
      <c r="M62" s="100"/>
    </row>
    <row r="63" spans="1:13" ht="21">
      <c r="A63" s="55"/>
      <c r="B63" s="55"/>
      <c r="C63" s="106" t="s">
        <v>356</v>
      </c>
      <c r="D63" s="56">
        <v>2</v>
      </c>
      <c r="E63" s="25" t="s">
        <v>59</v>
      </c>
      <c r="F63" s="73">
        <v>2</v>
      </c>
      <c r="G63" s="25" t="s">
        <v>448</v>
      </c>
      <c r="H63" s="25" t="s">
        <v>10</v>
      </c>
      <c r="I63" s="40"/>
      <c r="J63" s="40"/>
      <c r="K63" s="40"/>
      <c r="L63" s="115"/>
      <c r="M63" s="100"/>
    </row>
    <row r="64" spans="1:13">
      <c r="A64" s="106" t="s">
        <v>278</v>
      </c>
      <c r="B64" s="106" t="s">
        <v>268</v>
      </c>
      <c r="C64" s="106" t="s">
        <v>350</v>
      </c>
      <c r="D64" s="106" t="s">
        <v>369</v>
      </c>
      <c r="E64" s="21" t="s">
        <v>501</v>
      </c>
      <c r="F64" s="75">
        <v>5</v>
      </c>
      <c r="G64" s="21" t="s">
        <v>706</v>
      </c>
      <c r="H64" s="21" t="s">
        <v>707</v>
      </c>
      <c r="I64" s="40"/>
      <c r="J64" s="40"/>
      <c r="K64" s="40"/>
      <c r="L64" s="115"/>
      <c r="M64" s="100"/>
    </row>
    <row r="65" spans="1:13" ht="21">
      <c r="A65" s="55"/>
      <c r="B65" s="55"/>
      <c r="C65" s="106" t="s">
        <v>352</v>
      </c>
      <c r="D65" s="109">
        <v>2</v>
      </c>
      <c r="E65" s="21" t="s">
        <v>502</v>
      </c>
      <c r="F65" s="73">
        <v>5</v>
      </c>
      <c r="G65" s="21" t="s">
        <v>708</v>
      </c>
      <c r="H65" s="21" t="s">
        <v>705</v>
      </c>
      <c r="I65" s="40"/>
      <c r="J65" s="40"/>
      <c r="K65" s="40"/>
      <c r="L65" s="115"/>
      <c r="M65" s="100"/>
    </row>
    <row r="66" spans="1:13" ht="21">
      <c r="A66" s="55"/>
      <c r="B66" s="55"/>
      <c r="C66" s="106" t="s">
        <v>356</v>
      </c>
      <c r="D66" s="56">
        <v>2</v>
      </c>
      <c r="E66" s="26" t="s">
        <v>6</v>
      </c>
      <c r="F66" s="73">
        <v>5</v>
      </c>
      <c r="G66" s="26" t="s">
        <v>7</v>
      </c>
      <c r="H66" s="26" t="s">
        <v>5</v>
      </c>
      <c r="I66" s="40"/>
      <c r="J66" s="40"/>
      <c r="K66" s="40"/>
      <c r="L66" s="115"/>
      <c r="M66" s="100"/>
    </row>
    <row r="67" spans="1:13" ht="42">
      <c r="A67" s="106" t="s">
        <v>279</v>
      </c>
      <c r="B67" s="106" t="s">
        <v>263</v>
      </c>
      <c r="C67" s="106">
        <v>1</v>
      </c>
      <c r="D67" s="106">
        <v>1</v>
      </c>
      <c r="E67" s="100"/>
      <c r="F67" s="73">
        <v>11</v>
      </c>
      <c r="G67" s="100"/>
      <c r="H67" s="100"/>
      <c r="I67" s="113" t="s">
        <v>503</v>
      </c>
      <c r="J67" s="113" t="s">
        <v>709</v>
      </c>
      <c r="K67" s="113" t="s">
        <v>668</v>
      </c>
      <c r="L67" s="113" t="s">
        <v>245</v>
      </c>
      <c r="M67" s="113" t="s">
        <v>289</v>
      </c>
    </row>
    <row r="68" spans="1:13" ht="21">
      <c r="A68" s="106"/>
      <c r="B68" s="106"/>
      <c r="C68" s="106" t="s">
        <v>384</v>
      </c>
      <c r="D68" s="56">
        <v>3</v>
      </c>
      <c r="E68" s="8" t="s">
        <v>331</v>
      </c>
      <c r="F68" s="73">
        <v>5</v>
      </c>
      <c r="G68" s="8" t="s">
        <v>332</v>
      </c>
      <c r="H68" s="8" t="s">
        <v>2</v>
      </c>
      <c r="I68" s="113"/>
      <c r="J68" s="113"/>
      <c r="K68" s="113"/>
      <c r="L68" s="113"/>
      <c r="M68" s="113"/>
    </row>
    <row r="69" spans="1:13" ht="21">
      <c r="A69" s="106"/>
      <c r="B69" s="106"/>
      <c r="C69" s="55" t="s">
        <v>65</v>
      </c>
      <c r="D69" s="56">
        <v>1</v>
      </c>
      <c r="E69" s="41"/>
      <c r="F69" s="56">
        <v>2</v>
      </c>
      <c r="G69" s="41"/>
      <c r="H69" s="41"/>
      <c r="I69" s="25" t="s">
        <v>66</v>
      </c>
      <c r="J69" s="25" t="s">
        <v>395</v>
      </c>
      <c r="K69" s="25" t="s">
        <v>2</v>
      </c>
      <c r="L69" s="25" t="s">
        <v>68</v>
      </c>
      <c r="M69" s="25" t="s">
        <v>69</v>
      </c>
    </row>
    <row r="70" spans="1:13" ht="21">
      <c r="A70" s="106"/>
      <c r="B70" s="106"/>
      <c r="C70" s="55" t="s">
        <v>70</v>
      </c>
      <c r="D70" s="56">
        <v>1</v>
      </c>
      <c r="E70" s="41"/>
      <c r="F70" s="56">
        <v>2</v>
      </c>
      <c r="G70" s="41"/>
      <c r="H70" s="41"/>
      <c r="I70" s="25" t="s">
        <v>66</v>
      </c>
      <c r="J70" s="25" t="s">
        <v>67</v>
      </c>
      <c r="K70" s="25" t="s">
        <v>2</v>
      </c>
      <c r="L70" s="25" t="s">
        <v>71</v>
      </c>
      <c r="M70" s="25" t="s">
        <v>69</v>
      </c>
    </row>
    <row r="71" spans="1:13" ht="21">
      <c r="A71" s="106"/>
      <c r="B71" s="106"/>
      <c r="C71" s="55" t="s">
        <v>18</v>
      </c>
      <c r="D71" s="56">
        <v>1</v>
      </c>
      <c r="E71" s="41"/>
      <c r="F71" s="56">
        <v>2</v>
      </c>
      <c r="G71" s="41"/>
      <c r="H71" s="41"/>
      <c r="I71" s="25" t="s">
        <v>66</v>
      </c>
      <c r="J71" s="25" t="s">
        <v>67</v>
      </c>
      <c r="K71" s="25" t="s">
        <v>2</v>
      </c>
      <c r="L71" s="25" t="s">
        <v>72</v>
      </c>
      <c r="M71" s="25" t="s">
        <v>69</v>
      </c>
    </row>
    <row r="72" spans="1:13" ht="21">
      <c r="A72" s="106"/>
      <c r="B72" s="106"/>
      <c r="C72" s="55" t="s">
        <v>73</v>
      </c>
      <c r="D72" s="56">
        <v>1</v>
      </c>
      <c r="E72" s="41"/>
      <c r="F72" s="56">
        <v>2</v>
      </c>
      <c r="G72" s="41"/>
      <c r="H72" s="41"/>
      <c r="I72" s="25" t="s">
        <v>66</v>
      </c>
      <c r="J72" s="25" t="s">
        <v>67</v>
      </c>
      <c r="K72" s="25" t="s">
        <v>2</v>
      </c>
      <c r="L72" s="25" t="s">
        <v>74</v>
      </c>
      <c r="M72" s="25" t="s">
        <v>69</v>
      </c>
    </row>
    <row r="73" spans="1:13" ht="21">
      <c r="A73" s="106" t="s">
        <v>280</v>
      </c>
      <c r="B73" s="106" t="s">
        <v>269</v>
      </c>
      <c r="C73" s="106" t="s">
        <v>350</v>
      </c>
      <c r="D73" s="106" t="s">
        <v>369</v>
      </c>
      <c r="E73" s="21"/>
      <c r="F73" s="73">
        <v>5</v>
      </c>
      <c r="G73" s="110"/>
      <c r="H73" s="110"/>
      <c r="I73" s="21" t="s">
        <v>24</v>
      </c>
      <c r="J73" s="21" t="s">
        <v>701</v>
      </c>
      <c r="K73" s="21" t="s">
        <v>25</v>
      </c>
      <c r="L73" s="21" t="s">
        <v>26</v>
      </c>
      <c r="M73" s="21" t="s">
        <v>27</v>
      </c>
    </row>
    <row r="74" spans="1:13" ht="21">
      <c r="A74" s="106"/>
      <c r="B74" s="106"/>
      <c r="C74" s="106" t="s">
        <v>357</v>
      </c>
      <c r="D74" s="106" t="s">
        <v>504</v>
      </c>
      <c r="E74" s="41"/>
      <c r="F74" s="56">
        <v>4</v>
      </c>
      <c r="G74" s="41"/>
      <c r="H74" s="41"/>
      <c r="I74" s="32" t="s">
        <v>337</v>
      </c>
      <c r="J74" s="32" t="s">
        <v>669</v>
      </c>
      <c r="K74" s="32" t="s">
        <v>336</v>
      </c>
      <c r="L74" s="32" t="s">
        <v>30</v>
      </c>
      <c r="M74" s="32" t="s">
        <v>338</v>
      </c>
    </row>
    <row r="75" spans="1:13" ht="21">
      <c r="A75" s="106"/>
      <c r="B75" s="106"/>
      <c r="C75" s="106" t="s">
        <v>349</v>
      </c>
      <c r="D75" s="106" t="s">
        <v>369</v>
      </c>
      <c r="E75" s="41"/>
      <c r="F75" s="109">
        <v>5</v>
      </c>
      <c r="G75" s="41"/>
      <c r="H75" s="41"/>
      <c r="I75" s="21" t="s">
        <v>24</v>
      </c>
      <c r="J75" s="21" t="s">
        <v>701</v>
      </c>
      <c r="K75" s="21" t="s">
        <v>25</v>
      </c>
      <c r="L75" s="21" t="s">
        <v>30</v>
      </c>
      <c r="M75" s="21" t="s">
        <v>27</v>
      </c>
    </row>
    <row r="76" spans="1:13" ht="21">
      <c r="A76" s="106"/>
      <c r="B76" s="106"/>
      <c r="C76" s="106" t="s">
        <v>352</v>
      </c>
      <c r="D76" s="56">
        <v>2</v>
      </c>
      <c r="E76" s="41"/>
      <c r="F76" s="56">
        <v>4</v>
      </c>
      <c r="G76" s="41"/>
      <c r="H76" s="41"/>
      <c r="I76" s="32" t="s">
        <v>337</v>
      </c>
      <c r="J76" s="32" t="s">
        <v>669</v>
      </c>
      <c r="K76" s="32" t="s">
        <v>336</v>
      </c>
      <c r="L76" s="32" t="s">
        <v>26</v>
      </c>
      <c r="M76" s="32" t="s">
        <v>338</v>
      </c>
    </row>
    <row r="77" spans="1:13">
      <c r="A77" s="106" t="s">
        <v>505</v>
      </c>
      <c r="B77" s="106" t="s">
        <v>266</v>
      </c>
      <c r="C77" s="106" t="s">
        <v>381</v>
      </c>
      <c r="D77" s="56">
        <v>1</v>
      </c>
      <c r="E77" s="8" t="s">
        <v>333</v>
      </c>
      <c r="F77" s="73">
        <v>5</v>
      </c>
      <c r="G77" s="8" t="s">
        <v>9</v>
      </c>
      <c r="H77" s="8" t="s">
        <v>2</v>
      </c>
      <c r="I77" s="110"/>
      <c r="J77" s="110"/>
      <c r="K77" s="110"/>
      <c r="L77" s="110"/>
      <c r="M77" s="110"/>
    </row>
    <row r="78" spans="1:13">
      <c r="A78" s="106"/>
      <c r="B78" s="106"/>
      <c r="C78" s="106" t="s">
        <v>364</v>
      </c>
      <c r="D78" s="56">
        <v>2</v>
      </c>
      <c r="E78" s="8" t="s">
        <v>334</v>
      </c>
      <c r="F78" s="73">
        <v>5</v>
      </c>
      <c r="G78" s="8" t="s">
        <v>450</v>
      </c>
      <c r="H78" s="8" t="s">
        <v>2</v>
      </c>
      <c r="I78" s="110"/>
      <c r="J78" s="110"/>
      <c r="K78" s="110"/>
      <c r="L78" s="110"/>
      <c r="M78" s="110"/>
    </row>
    <row r="79" spans="1:13">
      <c r="A79" s="106"/>
      <c r="B79" s="106"/>
      <c r="C79" s="106" t="s">
        <v>360</v>
      </c>
      <c r="D79" s="109">
        <v>2</v>
      </c>
      <c r="E79" s="351" t="s">
        <v>257</v>
      </c>
      <c r="F79" s="351"/>
      <c r="G79" s="351"/>
      <c r="H79" s="351"/>
      <c r="I79" s="110"/>
      <c r="J79" s="110"/>
      <c r="K79" s="110"/>
      <c r="L79" s="110"/>
      <c r="M79" s="110"/>
    </row>
    <row r="80" spans="1:13" ht="21">
      <c r="A80" s="106"/>
      <c r="B80" s="106"/>
      <c r="C80" s="106" t="s">
        <v>506</v>
      </c>
      <c r="D80" s="80">
        <v>2</v>
      </c>
      <c r="E80" s="81" t="s">
        <v>16</v>
      </c>
      <c r="F80" s="82">
        <v>5</v>
      </c>
      <c r="G80" s="81" t="s">
        <v>17</v>
      </c>
      <c r="H80" s="81" t="s">
        <v>5</v>
      </c>
      <c r="I80" s="110"/>
      <c r="J80" s="110"/>
      <c r="K80" s="110"/>
      <c r="L80" s="110"/>
      <c r="M80" s="110"/>
    </row>
    <row r="81" spans="1:14" ht="21">
      <c r="A81" s="106"/>
      <c r="B81" s="106"/>
      <c r="C81" s="106">
        <v>8</v>
      </c>
      <c r="D81" s="106" t="s">
        <v>507</v>
      </c>
      <c r="E81" s="106"/>
      <c r="F81" s="73">
        <v>5</v>
      </c>
      <c r="G81" s="110"/>
      <c r="H81" s="110"/>
      <c r="I81" s="3" t="s">
        <v>19</v>
      </c>
      <c r="J81" s="3" t="s">
        <v>679</v>
      </c>
      <c r="K81" s="3" t="s">
        <v>342</v>
      </c>
      <c r="L81" s="3" t="s">
        <v>21</v>
      </c>
      <c r="M81" s="3" t="s">
        <v>22</v>
      </c>
      <c r="N81" s="104" t="s">
        <v>20</v>
      </c>
    </row>
    <row r="82" spans="1:14" ht="21">
      <c r="A82" s="106" t="s">
        <v>281</v>
      </c>
      <c r="B82" s="106" t="s">
        <v>267</v>
      </c>
      <c r="C82" s="106" t="s">
        <v>508</v>
      </c>
      <c r="D82" s="106" t="s">
        <v>509</v>
      </c>
      <c r="E82" s="106"/>
      <c r="F82" s="73">
        <v>5</v>
      </c>
      <c r="G82" s="110"/>
      <c r="H82" s="110"/>
      <c r="I82" s="8" t="s">
        <v>28</v>
      </c>
      <c r="J82" s="8" t="s">
        <v>29</v>
      </c>
      <c r="K82" s="8" t="s">
        <v>10</v>
      </c>
      <c r="L82" s="8" t="s">
        <v>30</v>
      </c>
      <c r="M82" s="8" t="s">
        <v>31</v>
      </c>
    </row>
    <row r="83" spans="1:14" ht="21">
      <c r="A83" s="106"/>
      <c r="B83" s="106"/>
      <c r="C83" s="106" t="s">
        <v>510</v>
      </c>
      <c r="D83" s="106" t="s">
        <v>509</v>
      </c>
      <c r="E83" s="106"/>
      <c r="F83" s="73">
        <v>5</v>
      </c>
      <c r="G83" s="110"/>
      <c r="H83" s="110"/>
      <c r="I83" s="8" t="s">
        <v>28</v>
      </c>
      <c r="J83" s="8" t="s">
        <v>29</v>
      </c>
      <c r="K83" s="8" t="s">
        <v>10</v>
      </c>
      <c r="L83" s="8" t="s">
        <v>511</v>
      </c>
      <c r="M83" s="8" t="s">
        <v>31</v>
      </c>
    </row>
    <row r="84" spans="1:14">
      <c r="A84" s="106">
        <v>4.0999999999999996</v>
      </c>
      <c r="B84" s="106" t="s">
        <v>268</v>
      </c>
      <c r="C84" s="348" t="s">
        <v>246</v>
      </c>
      <c r="D84" s="349"/>
      <c r="E84" s="349"/>
      <c r="F84" s="349"/>
      <c r="G84" s="349"/>
      <c r="H84" s="349"/>
      <c r="I84" s="100"/>
      <c r="J84" s="100"/>
      <c r="K84" s="100"/>
      <c r="L84" s="100"/>
      <c r="M84" s="100"/>
    </row>
    <row r="85" spans="1:14">
      <c r="A85" s="106" t="s">
        <v>512</v>
      </c>
      <c r="B85" s="106" t="s">
        <v>263</v>
      </c>
      <c r="C85" s="348" t="s">
        <v>246</v>
      </c>
      <c r="D85" s="349"/>
      <c r="E85" s="349"/>
      <c r="F85" s="349"/>
      <c r="G85" s="349"/>
      <c r="H85" s="349"/>
      <c r="I85" s="100"/>
      <c r="J85" s="100"/>
      <c r="K85" s="100"/>
      <c r="L85" s="100"/>
      <c r="M85" s="100"/>
    </row>
    <row r="86" spans="1:14">
      <c r="A86" s="106" t="s">
        <v>424</v>
      </c>
      <c r="B86" s="106" t="s">
        <v>269</v>
      </c>
      <c r="C86" s="106" t="s">
        <v>489</v>
      </c>
      <c r="D86" s="106" t="s">
        <v>253</v>
      </c>
      <c r="E86" s="354" t="s">
        <v>249</v>
      </c>
      <c r="F86" s="355"/>
      <c r="G86" s="355"/>
      <c r="H86" s="355"/>
      <c r="I86" s="110"/>
      <c r="J86" s="110"/>
      <c r="K86" s="110"/>
      <c r="L86" s="110"/>
      <c r="M86" s="110"/>
    </row>
    <row r="87" spans="1:14">
      <c r="A87" s="55"/>
      <c r="B87" s="55"/>
      <c r="C87" s="106" t="s">
        <v>258</v>
      </c>
      <c r="D87" s="106" t="s">
        <v>253</v>
      </c>
      <c r="E87" s="352" t="s">
        <v>247</v>
      </c>
      <c r="F87" s="353"/>
      <c r="G87" s="353"/>
      <c r="H87" s="353"/>
      <c r="I87" s="110"/>
      <c r="J87" s="110"/>
      <c r="K87" s="110"/>
      <c r="L87" s="110"/>
      <c r="M87" s="110"/>
    </row>
    <row r="88" spans="1:14">
      <c r="A88" s="348" t="s">
        <v>513</v>
      </c>
      <c r="B88" s="349"/>
      <c r="C88" s="349"/>
      <c r="D88" s="349"/>
      <c r="E88" s="349"/>
      <c r="F88" s="349"/>
      <c r="G88" s="349"/>
      <c r="H88" s="349"/>
      <c r="I88" s="349"/>
      <c r="J88" s="349"/>
      <c r="K88" s="349"/>
      <c r="L88" s="349"/>
      <c r="M88" s="360"/>
    </row>
    <row r="89" spans="1:14">
      <c r="A89" s="106" t="s">
        <v>514</v>
      </c>
      <c r="B89" s="106" t="s">
        <v>267</v>
      </c>
      <c r="C89" s="106" t="s">
        <v>361</v>
      </c>
      <c r="D89" s="109">
        <v>5</v>
      </c>
      <c r="E89" s="30" t="s">
        <v>87</v>
      </c>
      <c r="F89" s="73"/>
      <c r="G89" s="110"/>
      <c r="H89" s="110"/>
      <c r="I89" s="110"/>
      <c r="J89" s="110"/>
      <c r="K89" s="110"/>
      <c r="L89" s="110"/>
      <c r="M89" s="116" t="s">
        <v>244</v>
      </c>
    </row>
    <row r="90" spans="1:14">
      <c r="A90" s="310"/>
      <c r="B90" s="310"/>
      <c r="C90" s="310" t="s">
        <v>347</v>
      </c>
      <c r="D90" s="309">
        <v>5</v>
      </c>
      <c r="E90" s="308" t="s">
        <v>87</v>
      </c>
      <c r="F90" s="73"/>
      <c r="G90" s="311"/>
      <c r="H90" s="311"/>
      <c r="I90" s="311"/>
      <c r="J90" s="311"/>
      <c r="K90" s="311"/>
      <c r="L90" s="311"/>
      <c r="M90" s="312" t="s">
        <v>1411</v>
      </c>
    </row>
    <row r="91" spans="1:14" ht="31.5">
      <c r="A91" s="118" t="s">
        <v>517</v>
      </c>
      <c r="B91" s="118" t="s">
        <v>518</v>
      </c>
      <c r="C91" s="118" t="s">
        <v>361</v>
      </c>
      <c r="D91" s="56">
        <v>5</v>
      </c>
      <c r="E91" s="21" t="s">
        <v>96</v>
      </c>
      <c r="F91" s="73">
        <v>6</v>
      </c>
      <c r="G91" s="21" t="s">
        <v>452</v>
      </c>
      <c r="H91" s="21" t="s">
        <v>321</v>
      </c>
      <c r="I91" s="40"/>
      <c r="J91" s="40"/>
      <c r="K91" s="40"/>
      <c r="L91" s="111"/>
      <c r="M91" s="110"/>
    </row>
    <row r="92" spans="1:14">
      <c r="A92" s="118"/>
      <c r="B92" s="118"/>
      <c r="C92" s="118" t="s">
        <v>349</v>
      </c>
      <c r="D92" s="118">
        <v>4</v>
      </c>
      <c r="E92" s="120"/>
      <c r="F92" s="73">
        <v>6</v>
      </c>
      <c r="G92" s="120"/>
      <c r="H92" s="120"/>
      <c r="I92" s="21" t="s">
        <v>322</v>
      </c>
      <c r="J92" s="21" t="s">
        <v>98</v>
      </c>
      <c r="K92" s="21" t="s">
        <v>10</v>
      </c>
      <c r="L92" s="21" t="s">
        <v>245</v>
      </c>
      <c r="M92" s="21" t="s">
        <v>640</v>
      </c>
    </row>
    <row r="93" spans="1:14">
      <c r="A93" s="118" t="s">
        <v>519</v>
      </c>
      <c r="B93" s="118" t="s">
        <v>520</v>
      </c>
      <c r="C93" s="348" t="s">
        <v>246</v>
      </c>
      <c r="D93" s="349"/>
      <c r="E93" s="349"/>
      <c r="F93" s="349"/>
      <c r="G93" s="349"/>
      <c r="H93" s="349"/>
    </row>
    <row r="94" spans="1:14">
      <c r="A94" s="118" t="s">
        <v>521</v>
      </c>
      <c r="B94" s="118" t="s">
        <v>522</v>
      </c>
      <c r="C94" s="348" t="s">
        <v>246</v>
      </c>
      <c r="D94" s="349"/>
      <c r="E94" s="349"/>
      <c r="F94" s="349"/>
      <c r="G94" s="349"/>
      <c r="H94" s="349"/>
      <c r="I94" s="40"/>
      <c r="J94" s="40"/>
      <c r="K94" s="40"/>
      <c r="L94" s="111"/>
      <c r="M94" s="110"/>
    </row>
    <row r="95" spans="1:14">
      <c r="A95" s="118" t="s">
        <v>523</v>
      </c>
      <c r="B95" s="118" t="s">
        <v>266</v>
      </c>
      <c r="C95" s="106" t="s">
        <v>489</v>
      </c>
      <c r="D95" s="106" t="s">
        <v>253</v>
      </c>
      <c r="E95" s="352" t="s">
        <v>248</v>
      </c>
      <c r="F95" s="353"/>
      <c r="G95" s="353"/>
      <c r="H95" s="353"/>
      <c r="I95" s="40"/>
      <c r="J95" s="40"/>
      <c r="K95" s="40"/>
      <c r="L95" s="111"/>
      <c r="M95" s="110"/>
    </row>
    <row r="96" spans="1:14">
      <c r="A96" s="55"/>
      <c r="B96" s="55"/>
      <c r="C96" s="106" t="s">
        <v>258</v>
      </c>
      <c r="D96" s="106" t="s">
        <v>253</v>
      </c>
      <c r="E96" s="354" t="s">
        <v>250</v>
      </c>
      <c r="F96" s="355"/>
      <c r="G96" s="355"/>
      <c r="H96" s="355"/>
      <c r="I96" s="40"/>
      <c r="J96" s="40"/>
      <c r="K96" s="40"/>
      <c r="L96" s="111"/>
      <c r="M96" s="110"/>
    </row>
    <row r="97" spans="1:22" ht="42">
      <c r="A97" s="118" t="s">
        <v>524</v>
      </c>
      <c r="B97" s="118" t="s">
        <v>267</v>
      </c>
      <c r="C97" s="118" t="s">
        <v>350</v>
      </c>
      <c r="D97" s="56">
        <v>4</v>
      </c>
      <c r="E97" s="1" t="s">
        <v>88</v>
      </c>
      <c r="F97" s="73">
        <v>6</v>
      </c>
      <c r="G97" s="1" t="s">
        <v>89</v>
      </c>
      <c r="H97" s="1" t="s">
        <v>5</v>
      </c>
      <c r="I97" s="120"/>
      <c r="J97" s="120"/>
      <c r="K97" s="120"/>
      <c r="L97" s="120"/>
      <c r="M97" s="116"/>
    </row>
    <row r="98" spans="1:22">
      <c r="A98" s="138"/>
      <c r="B98" s="138"/>
      <c r="C98" s="138" t="s">
        <v>632</v>
      </c>
      <c r="D98" s="118" t="s">
        <v>537</v>
      </c>
      <c r="E98" s="351" t="s">
        <v>257</v>
      </c>
      <c r="F98" s="351"/>
      <c r="G98" s="351"/>
      <c r="H98" s="351"/>
      <c r="I98" s="21"/>
      <c r="J98" s="21"/>
      <c r="K98" s="21"/>
      <c r="L98" s="21"/>
      <c r="M98" s="21"/>
    </row>
    <row r="99" spans="1:22" ht="31.5">
      <c r="A99" s="55"/>
      <c r="B99" s="55"/>
      <c r="C99" s="160" t="s">
        <v>349</v>
      </c>
      <c r="D99" s="160" t="s">
        <v>369</v>
      </c>
      <c r="E99" s="120"/>
      <c r="F99" s="73">
        <v>6</v>
      </c>
      <c r="G99" s="120"/>
      <c r="H99" s="120"/>
      <c r="I99" s="1" t="s">
        <v>92</v>
      </c>
      <c r="J99" s="1" t="s">
        <v>451</v>
      </c>
      <c r="K99" s="1" t="s">
        <v>94</v>
      </c>
      <c r="L99" s="29" t="s">
        <v>245</v>
      </c>
      <c r="M99" s="1" t="s">
        <v>95</v>
      </c>
    </row>
    <row r="100" spans="1:22">
      <c r="A100" s="118" t="s">
        <v>429</v>
      </c>
      <c r="B100" s="118" t="s">
        <v>268</v>
      </c>
      <c r="C100" s="55" t="s">
        <v>361</v>
      </c>
      <c r="D100" s="56">
        <v>5</v>
      </c>
      <c r="E100" s="21" t="s">
        <v>99</v>
      </c>
      <c r="F100" s="73">
        <v>6</v>
      </c>
      <c r="G100" s="21" t="s">
        <v>454</v>
      </c>
      <c r="H100" s="21" t="s">
        <v>2</v>
      </c>
      <c r="I100" s="40"/>
      <c r="J100" s="40"/>
      <c r="K100" s="40"/>
      <c r="L100" s="111"/>
      <c r="M100" s="110"/>
    </row>
    <row r="101" spans="1:22">
      <c r="A101" s="55"/>
      <c r="B101" s="55"/>
      <c r="C101" s="118" t="s">
        <v>349</v>
      </c>
      <c r="D101" s="118">
        <v>4</v>
      </c>
      <c r="E101" s="110"/>
      <c r="F101" s="73">
        <v>6</v>
      </c>
      <c r="G101" s="110"/>
      <c r="H101" s="110"/>
      <c r="I101" s="21" t="s">
        <v>99</v>
      </c>
      <c r="J101" s="21" t="s">
        <v>100</v>
      </c>
      <c r="K101" s="21" t="s">
        <v>2</v>
      </c>
      <c r="L101" s="21" t="s">
        <v>423</v>
      </c>
      <c r="M101" s="21" t="s">
        <v>640</v>
      </c>
    </row>
    <row r="102" spans="1:22">
      <c r="A102" s="118" t="s">
        <v>431</v>
      </c>
      <c r="B102" s="118" t="s">
        <v>263</v>
      </c>
      <c r="C102" s="118" t="s">
        <v>351</v>
      </c>
      <c r="D102" s="85" t="s">
        <v>382</v>
      </c>
      <c r="E102" s="34" t="s">
        <v>387</v>
      </c>
      <c r="F102" s="68">
        <v>7</v>
      </c>
      <c r="G102" s="34" t="s">
        <v>105</v>
      </c>
      <c r="H102" s="34" t="s">
        <v>2</v>
      </c>
      <c r="I102" s="110"/>
      <c r="J102" s="110"/>
      <c r="K102" s="110"/>
      <c r="L102" s="110"/>
      <c r="M102" s="110"/>
    </row>
    <row r="103" spans="1:22">
      <c r="A103" s="55"/>
      <c r="B103" s="55"/>
      <c r="C103" s="118" t="s">
        <v>357</v>
      </c>
      <c r="D103" s="86">
        <v>2</v>
      </c>
      <c r="E103" s="34" t="s">
        <v>415</v>
      </c>
      <c r="F103" s="34" t="s">
        <v>416</v>
      </c>
      <c r="G103" s="34" t="s">
        <v>417</v>
      </c>
      <c r="H103" s="34" t="s">
        <v>418</v>
      </c>
      <c r="I103" s="110"/>
      <c r="J103" s="110"/>
      <c r="K103" s="110"/>
      <c r="L103" s="110"/>
      <c r="M103" s="110"/>
    </row>
    <row r="104" spans="1:22" ht="21">
      <c r="A104" s="55"/>
      <c r="B104" s="55"/>
      <c r="C104" s="118" t="s">
        <v>349</v>
      </c>
      <c r="D104" s="56">
        <v>4</v>
      </c>
      <c r="E104" s="1" t="s">
        <v>90</v>
      </c>
      <c r="F104" s="73">
        <v>6</v>
      </c>
      <c r="G104" s="1" t="s">
        <v>453</v>
      </c>
      <c r="H104" s="1" t="s">
        <v>2</v>
      </c>
      <c r="I104" s="110"/>
      <c r="J104" s="110"/>
      <c r="K104" s="110"/>
      <c r="L104" s="110"/>
      <c r="M104" s="110"/>
    </row>
    <row r="105" spans="1:22" ht="21">
      <c r="A105" s="118" t="s">
        <v>282</v>
      </c>
      <c r="B105" s="118" t="s">
        <v>269</v>
      </c>
      <c r="C105" s="118" t="s">
        <v>350</v>
      </c>
      <c r="D105" s="56">
        <v>4</v>
      </c>
      <c r="E105" s="1" t="s">
        <v>102</v>
      </c>
      <c r="F105" s="73">
        <v>6</v>
      </c>
      <c r="G105" s="1" t="s">
        <v>91</v>
      </c>
      <c r="H105" s="1" t="s">
        <v>2</v>
      </c>
      <c r="I105" s="40"/>
      <c r="J105" s="40"/>
      <c r="K105" s="40"/>
      <c r="L105" s="28"/>
    </row>
    <row r="106" spans="1:22" ht="31.5">
      <c r="A106" s="55"/>
      <c r="B106" s="55"/>
      <c r="C106" s="160" t="s">
        <v>349</v>
      </c>
      <c r="D106" s="119">
        <v>4</v>
      </c>
      <c r="E106" s="120"/>
      <c r="F106" s="73">
        <v>6</v>
      </c>
      <c r="G106" s="8"/>
      <c r="H106" s="26"/>
      <c r="I106" s="1" t="s">
        <v>101</v>
      </c>
      <c r="J106" s="1" t="s">
        <v>455</v>
      </c>
      <c r="K106" s="1" t="s">
        <v>94</v>
      </c>
      <c r="L106" s="1" t="s">
        <v>245</v>
      </c>
      <c r="M106" s="1" t="s">
        <v>95</v>
      </c>
    </row>
    <row r="107" spans="1:22">
      <c r="A107" s="118" t="s">
        <v>525</v>
      </c>
      <c r="B107" s="118" t="s">
        <v>266</v>
      </c>
      <c r="C107" s="85" t="s">
        <v>23</v>
      </c>
      <c r="D107" s="85">
        <v>4</v>
      </c>
      <c r="E107" s="34" t="s">
        <v>108</v>
      </c>
      <c r="F107" s="85">
        <v>7</v>
      </c>
      <c r="G107" s="34" t="s">
        <v>109</v>
      </c>
      <c r="H107" s="34" t="s">
        <v>2</v>
      </c>
      <c r="I107" s="120"/>
      <c r="J107" s="120"/>
      <c r="K107" s="40"/>
      <c r="L107" s="111"/>
      <c r="M107" s="117"/>
    </row>
    <row r="108" spans="1:22" ht="52.5">
      <c r="A108" s="55"/>
      <c r="B108" s="55"/>
      <c r="C108" s="118" t="s">
        <v>348</v>
      </c>
      <c r="D108" s="118">
        <v>3</v>
      </c>
      <c r="E108" s="120"/>
      <c r="F108" s="73">
        <v>7</v>
      </c>
      <c r="G108" s="120"/>
      <c r="H108" s="120"/>
      <c r="I108" s="34" t="s">
        <v>106</v>
      </c>
      <c r="J108" s="34" t="s">
        <v>419</v>
      </c>
      <c r="K108" s="34" t="s">
        <v>420</v>
      </c>
      <c r="L108" s="34" t="s">
        <v>421</v>
      </c>
      <c r="M108" s="34" t="s">
        <v>107</v>
      </c>
    </row>
    <row r="109" spans="1:22" ht="31.5">
      <c r="A109" s="118" t="s">
        <v>283</v>
      </c>
      <c r="B109" s="118" t="s">
        <v>267</v>
      </c>
      <c r="C109" s="118" t="s">
        <v>350</v>
      </c>
      <c r="D109" s="56">
        <v>4</v>
      </c>
      <c r="E109" s="1" t="s">
        <v>103</v>
      </c>
      <c r="F109" s="73">
        <v>6</v>
      </c>
      <c r="G109" s="1" t="s">
        <v>91</v>
      </c>
      <c r="H109" s="1" t="s">
        <v>2</v>
      </c>
      <c r="I109" s="40"/>
      <c r="J109" s="40"/>
      <c r="K109" s="40"/>
      <c r="L109" s="111"/>
      <c r="M109" s="117"/>
    </row>
    <row r="110" spans="1:22" ht="94.5">
      <c r="A110" s="60"/>
      <c r="B110" s="60"/>
      <c r="C110" s="118" t="s">
        <v>347</v>
      </c>
      <c r="D110" s="56">
        <v>5</v>
      </c>
      <c r="E110" s="15"/>
      <c r="F110" s="73">
        <v>6</v>
      </c>
      <c r="G110" s="15"/>
      <c r="H110" s="15"/>
      <c r="I110" s="1" t="s">
        <v>339</v>
      </c>
      <c r="J110" s="1" t="s">
        <v>93</v>
      </c>
      <c r="K110" s="1" t="s">
        <v>94</v>
      </c>
      <c r="L110" s="1" t="s">
        <v>265</v>
      </c>
      <c r="M110" s="1" t="s">
        <v>95</v>
      </c>
      <c r="Q110" s="146"/>
      <c r="R110" s="146"/>
      <c r="S110" s="146"/>
      <c r="T110" s="146"/>
      <c r="U110" s="146"/>
      <c r="V110" s="146"/>
    </row>
    <row r="111" spans="1:22" ht="21">
      <c r="A111" s="118" t="s">
        <v>284</v>
      </c>
      <c r="B111" s="118" t="s">
        <v>268</v>
      </c>
      <c r="C111" s="86" t="s">
        <v>362</v>
      </c>
      <c r="D111" s="86">
        <v>4</v>
      </c>
      <c r="E111" s="1" t="s">
        <v>104</v>
      </c>
      <c r="F111" s="85">
        <v>6</v>
      </c>
      <c r="G111" s="1" t="s">
        <v>252</v>
      </c>
      <c r="H111" s="1" t="s">
        <v>5</v>
      </c>
      <c r="I111" s="40"/>
      <c r="J111" s="40"/>
      <c r="K111" s="121"/>
      <c r="L111" s="111"/>
      <c r="M111" s="117"/>
    </row>
    <row r="112" spans="1:22" ht="52.5">
      <c r="A112" s="55"/>
      <c r="B112" s="55"/>
      <c r="C112" s="118" t="s">
        <v>347</v>
      </c>
      <c r="D112" s="118" t="s">
        <v>264</v>
      </c>
      <c r="F112" s="56">
        <v>6</v>
      </c>
      <c r="G112" s="41"/>
      <c r="H112" s="41"/>
      <c r="I112" s="1" t="s">
        <v>340</v>
      </c>
      <c r="J112" s="1" t="s">
        <v>93</v>
      </c>
      <c r="K112" s="1" t="s">
        <v>94</v>
      </c>
      <c r="L112" s="1" t="s">
        <v>265</v>
      </c>
      <c r="M112" s="1" t="s">
        <v>95</v>
      </c>
    </row>
    <row r="113" spans="1:13">
      <c r="A113" s="118" t="s">
        <v>285</v>
      </c>
      <c r="B113" s="118" t="s">
        <v>263</v>
      </c>
      <c r="C113" s="119" t="s">
        <v>350</v>
      </c>
      <c r="D113" s="119">
        <v>4</v>
      </c>
      <c r="E113" s="34" t="s">
        <v>526</v>
      </c>
      <c r="F113" s="85">
        <v>7</v>
      </c>
      <c r="G113" s="34" t="s">
        <v>422</v>
      </c>
      <c r="H113" s="34" t="s">
        <v>2</v>
      </c>
      <c r="I113" s="120"/>
      <c r="J113" s="120"/>
      <c r="K113" s="120"/>
      <c r="L113" s="120"/>
      <c r="M113" s="120"/>
    </row>
    <row r="114" spans="1:13" ht="31.5">
      <c r="A114" s="55"/>
      <c r="B114" s="55"/>
      <c r="C114" s="118" t="s">
        <v>349</v>
      </c>
      <c r="D114" s="119">
        <v>4</v>
      </c>
      <c r="E114" s="120"/>
      <c r="F114" s="73">
        <v>6</v>
      </c>
      <c r="G114" s="120"/>
      <c r="H114" s="120"/>
      <c r="I114" s="1" t="s">
        <v>428</v>
      </c>
      <c r="J114" s="1" t="s">
        <v>93</v>
      </c>
      <c r="K114" s="1" t="s">
        <v>94</v>
      </c>
      <c r="L114" s="1" t="s">
        <v>245</v>
      </c>
      <c r="M114" s="1" t="s">
        <v>95</v>
      </c>
    </row>
    <row r="115" spans="1:13">
      <c r="A115" s="118" t="s">
        <v>286</v>
      </c>
      <c r="B115" s="118" t="s">
        <v>269</v>
      </c>
      <c r="C115" s="138" t="s">
        <v>364</v>
      </c>
      <c r="D115" s="85">
        <v>2</v>
      </c>
      <c r="E115" s="34" t="s">
        <v>527</v>
      </c>
      <c r="F115" s="85">
        <v>7</v>
      </c>
      <c r="G115" s="34" t="s">
        <v>110</v>
      </c>
      <c r="H115" s="34" t="s">
        <v>10</v>
      </c>
      <c r="I115" s="104"/>
      <c r="J115" s="104"/>
      <c r="K115" s="122"/>
      <c r="L115" s="77"/>
      <c r="M115" s="14"/>
    </row>
    <row r="116" spans="1:13" ht="31.5">
      <c r="A116" s="60"/>
      <c r="B116" s="60"/>
      <c r="C116" s="118" t="s">
        <v>538</v>
      </c>
      <c r="D116" s="85">
        <v>3</v>
      </c>
      <c r="E116" s="4"/>
      <c r="F116" s="85" t="s">
        <v>425</v>
      </c>
      <c r="G116" s="120"/>
      <c r="H116" s="120"/>
      <c r="I116" s="34" t="s">
        <v>528</v>
      </c>
      <c r="J116" s="34" t="s">
        <v>419</v>
      </c>
      <c r="K116" s="34" t="s">
        <v>420</v>
      </c>
      <c r="L116" s="34" t="s">
        <v>261</v>
      </c>
      <c r="M116" s="34" t="s">
        <v>529</v>
      </c>
    </row>
    <row r="117" spans="1:13" ht="31.5">
      <c r="A117" s="103"/>
      <c r="B117" s="103"/>
      <c r="C117" s="118" t="s">
        <v>539</v>
      </c>
      <c r="D117" s="118" t="s">
        <v>368</v>
      </c>
      <c r="E117" s="4"/>
      <c r="F117" s="118" t="s">
        <v>371</v>
      </c>
      <c r="G117" s="120"/>
      <c r="H117" s="120"/>
      <c r="I117" s="34" t="s">
        <v>528</v>
      </c>
      <c r="J117" s="34" t="s">
        <v>419</v>
      </c>
      <c r="K117" s="34" t="s">
        <v>420</v>
      </c>
      <c r="L117" s="34" t="s">
        <v>262</v>
      </c>
      <c r="M117" s="34" t="s">
        <v>529</v>
      </c>
    </row>
    <row r="118" spans="1:13" ht="31.5">
      <c r="A118" s="128" t="s">
        <v>546</v>
      </c>
      <c r="B118" s="128" t="s">
        <v>541</v>
      </c>
      <c r="C118" s="85" t="s">
        <v>427</v>
      </c>
      <c r="D118" s="85">
        <v>4</v>
      </c>
      <c r="E118" s="34" t="s">
        <v>530</v>
      </c>
      <c r="F118" s="85">
        <v>7</v>
      </c>
      <c r="G118" s="34" t="s">
        <v>456</v>
      </c>
      <c r="H118" s="34" t="s">
        <v>2</v>
      </c>
      <c r="I118" s="120"/>
      <c r="J118" s="120"/>
      <c r="K118" s="120"/>
      <c r="L118" s="120"/>
      <c r="M118" s="120"/>
    </row>
    <row r="119" spans="1:13" ht="31.5">
      <c r="A119" s="55"/>
      <c r="B119" s="55"/>
      <c r="C119" s="118" t="s">
        <v>348</v>
      </c>
      <c r="D119" s="119">
        <v>3</v>
      </c>
      <c r="E119" s="120"/>
      <c r="F119" s="73">
        <v>7</v>
      </c>
      <c r="G119" s="120"/>
      <c r="H119" s="120"/>
      <c r="I119" s="34" t="s">
        <v>531</v>
      </c>
      <c r="J119" s="34" t="s">
        <v>419</v>
      </c>
      <c r="K119" s="34" t="s">
        <v>420</v>
      </c>
      <c r="L119" s="34" t="s">
        <v>245</v>
      </c>
      <c r="M119" s="34" t="s">
        <v>107</v>
      </c>
    </row>
    <row r="120" spans="1:13" ht="21">
      <c r="A120" s="128" t="s">
        <v>547</v>
      </c>
      <c r="B120" s="128" t="s">
        <v>543</v>
      </c>
      <c r="C120" s="85" t="s">
        <v>362</v>
      </c>
      <c r="D120" s="85" t="s">
        <v>369</v>
      </c>
      <c r="E120" s="34" t="s">
        <v>534</v>
      </c>
      <c r="F120" s="85">
        <v>7</v>
      </c>
      <c r="G120" s="34" t="s">
        <v>388</v>
      </c>
      <c r="H120" s="34" t="s">
        <v>342</v>
      </c>
      <c r="I120" s="40"/>
      <c r="J120" s="40"/>
      <c r="K120" s="121"/>
      <c r="L120" s="43"/>
      <c r="M120" s="15"/>
    </row>
    <row r="121" spans="1:13" ht="31.5">
      <c r="A121" s="55"/>
      <c r="B121" s="55"/>
      <c r="C121" s="118" t="s">
        <v>348</v>
      </c>
      <c r="D121" s="119">
        <v>3</v>
      </c>
      <c r="E121" s="120"/>
      <c r="F121" s="73">
        <v>7</v>
      </c>
      <c r="G121" s="120"/>
      <c r="H121" s="120"/>
      <c r="I121" s="34" t="s">
        <v>535</v>
      </c>
      <c r="J121" s="34" t="s">
        <v>419</v>
      </c>
      <c r="K121" s="34" t="s">
        <v>426</v>
      </c>
      <c r="L121" s="34" t="s">
        <v>423</v>
      </c>
      <c r="M121" s="34" t="s">
        <v>107</v>
      </c>
    </row>
    <row r="122" spans="1:13">
      <c r="A122" s="138"/>
      <c r="B122" s="138"/>
      <c r="C122" s="138" t="s">
        <v>631</v>
      </c>
      <c r="D122" s="139">
        <v>2</v>
      </c>
      <c r="E122" s="351" t="s">
        <v>257</v>
      </c>
      <c r="F122" s="351"/>
      <c r="G122" s="351"/>
      <c r="H122" s="351"/>
      <c r="I122" s="34"/>
      <c r="J122" s="34"/>
      <c r="K122" s="34"/>
      <c r="L122" s="34"/>
      <c r="M122" s="34"/>
    </row>
    <row r="123" spans="1:13">
      <c r="A123" s="128" t="s">
        <v>548</v>
      </c>
      <c r="B123" s="128" t="s">
        <v>549</v>
      </c>
      <c r="C123" s="118" t="s">
        <v>532</v>
      </c>
      <c r="D123" s="85" t="s">
        <v>369</v>
      </c>
      <c r="E123" s="34" t="s">
        <v>533</v>
      </c>
      <c r="F123" s="34">
        <v>7</v>
      </c>
      <c r="G123" s="34" t="s">
        <v>388</v>
      </c>
      <c r="H123" s="34" t="s">
        <v>342</v>
      </c>
      <c r="I123" s="120"/>
      <c r="J123" s="120"/>
      <c r="K123" s="140"/>
      <c r="L123" s="140"/>
      <c r="M123" s="140"/>
    </row>
    <row r="124" spans="1:13" ht="34.5" customHeight="1">
      <c r="A124" s="55"/>
      <c r="B124" s="55"/>
      <c r="C124" s="118" t="s">
        <v>348</v>
      </c>
      <c r="D124" s="119">
        <v>3</v>
      </c>
      <c r="E124" s="120"/>
      <c r="F124" s="73">
        <v>7</v>
      </c>
      <c r="G124" s="41"/>
      <c r="H124" s="41"/>
      <c r="I124" s="34" t="s">
        <v>536</v>
      </c>
      <c r="J124" s="34" t="s">
        <v>419</v>
      </c>
      <c r="K124" s="34" t="s">
        <v>420</v>
      </c>
      <c r="L124" s="34" t="s">
        <v>245</v>
      </c>
      <c r="M124" s="34" t="s">
        <v>107</v>
      </c>
    </row>
    <row r="125" spans="1:13" ht="13.5" customHeight="1">
      <c r="A125" s="128" t="s">
        <v>551</v>
      </c>
      <c r="B125" s="128" t="s">
        <v>552</v>
      </c>
      <c r="C125" s="128" t="s">
        <v>44</v>
      </c>
      <c r="D125" s="129">
        <v>2</v>
      </c>
      <c r="E125" s="6" t="s">
        <v>112</v>
      </c>
      <c r="F125" s="129">
        <v>9</v>
      </c>
      <c r="G125" s="6" t="s">
        <v>113</v>
      </c>
      <c r="H125" s="6" t="s">
        <v>53</v>
      </c>
      <c r="I125" s="34"/>
      <c r="J125" s="34"/>
      <c r="K125" s="123"/>
      <c r="L125" s="34"/>
      <c r="M125" s="34"/>
    </row>
    <row r="126" spans="1:13" ht="13.5" customHeight="1">
      <c r="A126" s="128"/>
      <c r="B126" s="128"/>
      <c r="C126" s="128" t="s">
        <v>430</v>
      </c>
      <c r="D126" s="129">
        <v>3</v>
      </c>
      <c r="E126" s="6" t="s">
        <v>115</v>
      </c>
      <c r="F126" s="129">
        <v>9</v>
      </c>
      <c r="G126" s="6" t="s">
        <v>116</v>
      </c>
      <c r="H126" s="6" t="s">
        <v>53</v>
      </c>
      <c r="I126" s="34"/>
      <c r="J126" s="34"/>
      <c r="K126" s="123"/>
      <c r="L126" s="34"/>
      <c r="M126" s="34"/>
    </row>
    <row r="127" spans="1:13" ht="34.5" customHeight="1">
      <c r="A127" s="128"/>
      <c r="B127" s="128"/>
      <c r="C127" s="55" t="s">
        <v>365</v>
      </c>
      <c r="D127" s="56">
        <v>5</v>
      </c>
      <c r="E127" s="40"/>
      <c r="F127" s="56">
        <v>9</v>
      </c>
      <c r="G127" s="40"/>
      <c r="H127" s="40"/>
      <c r="I127" s="6" t="s">
        <v>140</v>
      </c>
      <c r="J127" s="6" t="s">
        <v>1414</v>
      </c>
      <c r="K127" s="6" t="s">
        <v>692</v>
      </c>
      <c r="L127" s="6" t="s">
        <v>21</v>
      </c>
      <c r="M127" s="6" t="s">
        <v>107</v>
      </c>
    </row>
    <row r="128" spans="1:13" ht="21" customHeight="1">
      <c r="A128" s="348" t="s">
        <v>1397</v>
      </c>
      <c r="B128" s="349"/>
      <c r="C128" s="349"/>
      <c r="D128" s="349"/>
      <c r="E128" s="349"/>
      <c r="F128" s="349"/>
      <c r="G128" s="349"/>
      <c r="H128" s="349"/>
      <c r="I128" s="349"/>
      <c r="J128" s="349"/>
      <c r="K128" s="349"/>
      <c r="L128" s="349"/>
      <c r="M128" s="360"/>
    </row>
    <row r="129" spans="1:13" ht="13.5" customHeight="1">
      <c r="A129" s="128" t="s">
        <v>540</v>
      </c>
      <c r="B129" s="128" t="s">
        <v>541</v>
      </c>
      <c r="C129" s="85" t="s">
        <v>432</v>
      </c>
      <c r="D129" s="64">
        <v>1</v>
      </c>
      <c r="E129" s="7" t="s">
        <v>117</v>
      </c>
      <c r="F129" s="64">
        <v>8</v>
      </c>
      <c r="G129" s="7" t="s">
        <v>118</v>
      </c>
      <c r="H129" s="7" t="s">
        <v>5</v>
      </c>
      <c r="I129" s="34"/>
      <c r="J129" s="34"/>
      <c r="K129" s="123"/>
      <c r="L129" s="34"/>
      <c r="M129" s="34"/>
    </row>
    <row r="130" spans="1:13" ht="13.5" customHeight="1">
      <c r="A130" s="128"/>
      <c r="B130" s="128"/>
      <c r="C130" s="55" t="s">
        <v>384</v>
      </c>
      <c r="D130" s="56">
        <v>3</v>
      </c>
      <c r="E130" s="8" t="s">
        <v>120</v>
      </c>
      <c r="F130" s="56">
        <v>8</v>
      </c>
      <c r="G130" s="8" t="s">
        <v>121</v>
      </c>
      <c r="H130" s="8" t="s">
        <v>654</v>
      </c>
      <c r="I130" s="34"/>
      <c r="J130" s="34"/>
      <c r="K130" s="123"/>
      <c r="L130" s="34"/>
      <c r="M130" s="34"/>
    </row>
    <row r="131" spans="1:13" ht="34.5" customHeight="1">
      <c r="A131" s="128"/>
      <c r="B131" s="128"/>
      <c r="C131" s="128" t="s">
        <v>347</v>
      </c>
      <c r="D131" s="56">
        <v>5</v>
      </c>
      <c r="E131" s="40"/>
      <c r="F131" s="56">
        <v>9</v>
      </c>
      <c r="G131" s="40"/>
      <c r="H131" s="40"/>
      <c r="I131" s="6" t="s">
        <v>141</v>
      </c>
      <c r="J131" s="6" t="s">
        <v>1414</v>
      </c>
      <c r="K131" s="6" t="s">
        <v>692</v>
      </c>
      <c r="L131" s="6" t="s">
        <v>21</v>
      </c>
      <c r="M131" s="6" t="s">
        <v>142</v>
      </c>
    </row>
    <row r="132" spans="1:13" ht="13.5" customHeight="1">
      <c r="A132" s="128" t="s">
        <v>542</v>
      </c>
      <c r="B132" s="128" t="s">
        <v>543</v>
      </c>
      <c r="C132" s="55" t="s">
        <v>44</v>
      </c>
      <c r="D132" s="56">
        <v>2</v>
      </c>
      <c r="E132" s="8" t="s">
        <v>123</v>
      </c>
      <c r="F132" s="56">
        <v>8</v>
      </c>
      <c r="G132" s="8" t="s">
        <v>126</v>
      </c>
      <c r="H132" s="8" t="s">
        <v>127</v>
      </c>
      <c r="I132" s="34"/>
      <c r="J132" s="34"/>
      <c r="K132" s="123"/>
      <c r="L132" s="34"/>
      <c r="M132" s="34"/>
    </row>
    <row r="133" spans="1:13" ht="13.5" customHeight="1">
      <c r="A133" s="128"/>
      <c r="B133" s="128"/>
      <c r="C133" s="55" t="s">
        <v>124</v>
      </c>
      <c r="D133" s="56">
        <v>3</v>
      </c>
      <c r="E133" s="8" t="s">
        <v>125</v>
      </c>
      <c r="F133" s="56">
        <v>8</v>
      </c>
      <c r="G133" s="8" t="s">
        <v>126</v>
      </c>
      <c r="H133" s="8" t="s">
        <v>127</v>
      </c>
      <c r="I133" s="34"/>
      <c r="J133" s="34"/>
      <c r="K133" s="123"/>
      <c r="L133" s="34"/>
      <c r="M133" s="34"/>
    </row>
    <row r="134" spans="1:13" ht="13.5" customHeight="1">
      <c r="A134" s="128"/>
      <c r="B134" s="128"/>
      <c r="C134" s="128" t="s">
        <v>550</v>
      </c>
      <c r="D134" s="56">
        <v>4</v>
      </c>
      <c r="E134" s="6" t="s">
        <v>128</v>
      </c>
      <c r="F134" s="56">
        <v>9</v>
      </c>
      <c r="G134" s="6" t="s">
        <v>116</v>
      </c>
      <c r="H134" s="6" t="s">
        <v>53</v>
      </c>
      <c r="I134" s="34"/>
      <c r="J134" s="34"/>
      <c r="K134" s="123"/>
      <c r="L134" s="34"/>
      <c r="M134" s="34"/>
    </row>
    <row r="135" spans="1:13" ht="13.5" customHeight="1">
      <c r="A135" s="128" t="s">
        <v>553</v>
      </c>
      <c r="B135" s="128" t="s">
        <v>549</v>
      </c>
      <c r="C135" s="55" t="s">
        <v>44</v>
      </c>
      <c r="D135" s="56">
        <v>2</v>
      </c>
      <c r="E135" s="8" t="s">
        <v>129</v>
      </c>
      <c r="F135" s="56">
        <v>8</v>
      </c>
      <c r="G135" s="8" t="s">
        <v>130</v>
      </c>
      <c r="H135" s="8" t="s">
        <v>2</v>
      </c>
      <c r="I135" s="34"/>
      <c r="J135" s="34"/>
      <c r="K135" s="123"/>
      <c r="L135" s="34"/>
      <c r="M135" s="34"/>
    </row>
    <row r="136" spans="1:13" ht="22.5" customHeight="1">
      <c r="A136" s="128"/>
      <c r="B136" s="128"/>
      <c r="C136" s="55" t="s">
        <v>124</v>
      </c>
      <c r="D136" s="56">
        <v>3</v>
      </c>
      <c r="E136" s="9" t="s">
        <v>131</v>
      </c>
      <c r="F136" s="56">
        <v>8</v>
      </c>
      <c r="G136" s="9" t="s">
        <v>130</v>
      </c>
      <c r="H136" s="9" t="s">
        <v>2</v>
      </c>
      <c r="I136" s="34"/>
      <c r="J136" s="34"/>
      <c r="K136" s="123"/>
      <c r="L136" s="34"/>
      <c r="M136" s="34"/>
    </row>
    <row r="137" spans="1:13" ht="13.5" customHeight="1">
      <c r="A137" s="128"/>
      <c r="B137" s="128"/>
      <c r="C137" s="55" t="s">
        <v>359</v>
      </c>
      <c r="D137" s="56">
        <v>2</v>
      </c>
      <c r="E137" s="6" t="s">
        <v>148</v>
      </c>
      <c r="F137" s="56">
        <v>9</v>
      </c>
      <c r="G137" s="6" t="s">
        <v>116</v>
      </c>
      <c r="H137" s="6" t="s">
        <v>53</v>
      </c>
      <c r="I137" s="34"/>
      <c r="J137" s="34"/>
      <c r="K137" s="123"/>
      <c r="L137" s="34"/>
      <c r="M137" s="34"/>
    </row>
    <row r="138" spans="1:13" ht="13.5" customHeight="1">
      <c r="A138" s="128"/>
      <c r="B138" s="128"/>
      <c r="C138" s="55" t="s">
        <v>370</v>
      </c>
      <c r="D138" s="64">
        <v>2</v>
      </c>
      <c r="E138" s="6" t="s">
        <v>148</v>
      </c>
      <c r="F138" s="56">
        <v>9</v>
      </c>
      <c r="G138" s="6" t="s">
        <v>116</v>
      </c>
      <c r="H138" s="6" t="s">
        <v>53</v>
      </c>
      <c r="I138" s="34"/>
      <c r="J138" s="34"/>
      <c r="K138" s="123"/>
      <c r="L138" s="34"/>
      <c r="M138" s="34"/>
    </row>
    <row r="139" spans="1:13" ht="13.5" customHeight="1">
      <c r="A139" s="128" t="s">
        <v>555</v>
      </c>
      <c r="B139" s="128" t="s">
        <v>552</v>
      </c>
      <c r="C139" s="348" t="s">
        <v>246</v>
      </c>
      <c r="D139" s="349"/>
      <c r="E139" s="349"/>
      <c r="F139" s="349"/>
      <c r="G139" s="349"/>
      <c r="H139" s="349"/>
      <c r="I139" s="140"/>
      <c r="J139" s="140"/>
      <c r="K139" s="140"/>
      <c r="L139" s="140"/>
      <c r="M139" s="140"/>
    </row>
    <row r="140" spans="1:13" ht="13.5" customHeight="1">
      <c r="A140" s="128" t="s">
        <v>556</v>
      </c>
      <c r="B140" s="128" t="s">
        <v>557</v>
      </c>
      <c r="C140" s="348" t="s">
        <v>246</v>
      </c>
      <c r="D140" s="349"/>
      <c r="E140" s="349"/>
      <c r="F140" s="349"/>
      <c r="G140" s="349"/>
      <c r="H140" s="349"/>
      <c r="I140" s="140"/>
      <c r="J140" s="140"/>
      <c r="K140" s="140"/>
      <c r="L140" s="140"/>
      <c r="M140" s="140"/>
    </row>
    <row r="141" spans="1:13" ht="13.5" customHeight="1">
      <c r="A141" s="128" t="s">
        <v>558</v>
      </c>
      <c r="B141" s="128" t="s">
        <v>541</v>
      </c>
      <c r="C141" s="67" t="s">
        <v>544</v>
      </c>
      <c r="D141" s="68">
        <v>2</v>
      </c>
      <c r="E141" s="37" t="s">
        <v>255</v>
      </c>
      <c r="F141" s="56"/>
      <c r="G141" s="46"/>
      <c r="H141" s="34"/>
      <c r="I141" s="34"/>
      <c r="J141" s="34"/>
      <c r="K141" s="123"/>
      <c r="L141" s="34"/>
      <c r="M141" s="34"/>
    </row>
    <row r="142" spans="1:13" ht="13.5" customHeight="1">
      <c r="A142" s="118"/>
      <c r="B142" s="118"/>
      <c r="C142" s="67" t="s">
        <v>545</v>
      </c>
      <c r="D142" s="68">
        <v>2</v>
      </c>
      <c r="E142" s="37" t="s">
        <v>254</v>
      </c>
      <c r="F142" s="56"/>
      <c r="G142" s="46"/>
      <c r="H142" s="120"/>
      <c r="I142" s="34"/>
      <c r="J142" s="34"/>
      <c r="K142" s="34"/>
      <c r="L142" s="34"/>
      <c r="M142" s="34"/>
    </row>
    <row r="143" spans="1:13" ht="21" customHeight="1">
      <c r="A143" s="128" t="s">
        <v>561</v>
      </c>
      <c r="B143" s="128" t="s">
        <v>543</v>
      </c>
      <c r="C143" s="128" t="s">
        <v>44</v>
      </c>
      <c r="D143" s="56" t="s">
        <v>132</v>
      </c>
      <c r="E143" s="35"/>
      <c r="F143" s="56">
        <v>8</v>
      </c>
      <c r="G143" s="40"/>
      <c r="H143" s="40"/>
      <c r="I143" s="9" t="s">
        <v>641</v>
      </c>
      <c r="J143" s="9" t="s">
        <v>130</v>
      </c>
      <c r="K143" s="9" t="s">
        <v>2</v>
      </c>
      <c r="L143" s="9" t="s">
        <v>245</v>
      </c>
      <c r="M143" s="9" t="s">
        <v>133</v>
      </c>
    </row>
    <row r="144" spans="1:13" ht="57" customHeight="1">
      <c r="A144" s="128"/>
      <c r="B144" s="128"/>
      <c r="C144" s="128" t="s">
        <v>554</v>
      </c>
      <c r="D144" s="129">
        <v>2</v>
      </c>
      <c r="E144" s="130"/>
      <c r="F144" s="73">
        <v>11</v>
      </c>
      <c r="G144" s="41"/>
      <c r="H144" s="41"/>
      <c r="I144" s="7" t="s">
        <v>134</v>
      </c>
      <c r="J144" s="7" t="s">
        <v>663</v>
      </c>
      <c r="K144" s="7" t="s">
        <v>699</v>
      </c>
      <c r="L144" s="7" t="s">
        <v>136</v>
      </c>
      <c r="M144" s="7" t="s">
        <v>673</v>
      </c>
    </row>
    <row r="145" spans="1:13" ht="43.5" customHeight="1">
      <c r="A145" s="55"/>
      <c r="B145" s="55"/>
      <c r="C145" s="55" t="s">
        <v>365</v>
      </c>
      <c r="D145" s="56">
        <v>5</v>
      </c>
      <c r="E145" s="40"/>
      <c r="F145" s="56">
        <v>9</v>
      </c>
      <c r="G145" s="40"/>
      <c r="H145" s="40"/>
      <c r="I145" s="6" t="s">
        <v>143</v>
      </c>
      <c r="J145" s="6" t="s">
        <v>700</v>
      </c>
      <c r="K145" s="6" t="s">
        <v>693</v>
      </c>
      <c r="L145" s="6" t="s">
        <v>21</v>
      </c>
      <c r="M145" s="6" t="s">
        <v>144</v>
      </c>
    </row>
    <row r="146" spans="1:13">
      <c r="A146" s="128" t="s">
        <v>562</v>
      </c>
      <c r="B146" s="128" t="s">
        <v>549</v>
      </c>
      <c r="C146" s="64" t="s">
        <v>23</v>
      </c>
      <c r="D146" s="64">
        <v>4</v>
      </c>
      <c r="E146" s="7" t="s">
        <v>137</v>
      </c>
      <c r="F146" s="64">
        <v>8</v>
      </c>
      <c r="G146" s="7" t="s">
        <v>121</v>
      </c>
      <c r="H146" s="7" t="s">
        <v>2</v>
      </c>
      <c r="I146" s="40"/>
      <c r="J146" s="40"/>
      <c r="K146" s="121"/>
      <c r="L146" s="43"/>
      <c r="M146" s="15"/>
    </row>
    <row r="147" spans="1:13" ht="42">
      <c r="A147" s="55"/>
      <c r="B147" s="55"/>
      <c r="C147" s="55" t="s">
        <v>355</v>
      </c>
      <c r="D147" s="57">
        <v>2</v>
      </c>
      <c r="E147" s="17"/>
      <c r="F147" s="57">
        <v>9</v>
      </c>
      <c r="G147" s="17"/>
      <c r="H147" s="17"/>
      <c r="I147" s="6" t="s">
        <v>157</v>
      </c>
      <c r="J147" s="6" t="s">
        <v>700</v>
      </c>
      <c r="K147" s="6" t="s">
        <v>693</v>
      </c>
      <c r="L147" s="6" t="s">
        <v>26</v>
      </c>
      <c r="M147" s="6" t="s">
        <v>158</v>
      </c>
    </row>
    <row r="148" spans="1:13" ht="42">
      <c r="A148" s="103"/>
      <c r="B148" s="103"/>
      <c r="C148" s="55" t="s">
        <v>356</v>
      </c>
      <c r="D148" s="57">
        <v>2</v>
      </c>
      <c r="E148" s="17"/>
      <c r="F148" s="57">
        <v>9</v>
      </c>
      <c r="G148" s="17"/>
      <c r="H148" s="17"/>
      <c r="I148" s="6" t="s">
        <v>157</v>
      </c>
      <c r="J148" s="6" t="s">
        <v>700</v>
      </c>
      <c r="K148" s="6" t="s">
        <v>693</v>
      </c>
      <c r="L148" s="6" t="s">
        <v>30</v>
      </c>
      <c r="M148" s="6" t="s">
        <v>158</v>
      </c>
    </row>
    <row r="149" spans="1:13" ht="31.5">
      <c r="A149" s="132" t="s">
        <v>566</v>
      </c>
      <c r="B149" s="132" t="s">
        <v>567</v>
      </c>
      <c r="C149" s="55" t="s">
        <v>366</v>
      </c>
      <c r="D149" s="56">
        <v>5</v>
      </c>
      <c r="E149" s="40"/>
      <c r="F149" s="56">
        <v>8</v>
      </c>
      <c r="G149" s="40"/>
      <c r="H149" s="40"/>
      <c r="I149" s="7" t="s">
        <v>138</v>
      </c>
      <c r="J149" s="7" t="s">
        <v>1412</v>
      </c>
      <c r="K149" s="7" t="s">
        <v>135</v>
      </c>
      <c r="L149" s="7" t="s">
        <v>26</v>
      </c>
      <c r="M149" s="7" t="s">
        <v>133</v>
      </c>
    </row>
    <row r="150" spans="1:13" ht="31.5">
      <c r="A150" s="103"/>
      <c r="B150" s="103"/>
      <c r="C150" s="55" t="s">
        <v>365</v>
      </c>
      <c r="D150" s="56">
        <v>5</v>
      </c>
      <c r="E150" s="40"/>
      <c r="F150" s="56">
        <v>8</v>
      </c>
      <c r="G150" s="40"/>
      <c r="H150" s="40"/>
      <c r="I150" s="7" t="s">
        <v>138</v>
      </c>
      <c r="J150" s="7" t="s">
        <v>1413</v>
      </c>
      <c r="K150" s="7" t="s">
        <v>135</v>
      </c>
      <c r="L150" s="7" t="s">
        <v>30</v>
      </c>
      <c r="M150" s="7" t="s">
        <v>133</v>
      </c>
    </row>
    <row r="151" spans="1:13" ht="15.75" customHeight="1">
      <c r="A151" s="132" t="s">
        <v>568</v>
      </c>
      <c r="B151" s="132" t="s">
        <v>569</v>
      </c>
      <c r="C151" s="55" t="s">
        <v>367</v>
      </c>
      <c r="D151" s="64">
        <v>2</v>
      </c>
      <c r="E151" s="7" t="s">
        <v>137</v>
      </c>
      <c r="F151" s="64">
        <v>8</v>
      </c>
      <c r="G151" s="7" t="s">
        <v>145</v>
      </c>
      <c r="H151" s="7" t="s">
        <v>10</v>
      </c>
      <c r="I151" s="130"/>
      <c r="J151" s="130"/>
      <c r="K151" s="130"/>
      <c r="L151" s="130"/>
      <c r="M151" s="130"/>
    </row>
    <row r="152" spans="1:13" ht="13.5" customHeight="1">
      <c r="A152" s="118"/>
      <c r="B152" s="118"/>
      <c r="C152" s="55" t="s">
        <v>368</v>
      </c>
      <c r="D152" s="56">
        <v>1</v>
      </c>
      <c r="E152" s="13" t="s">
        <v>146</v>
      </c>
      <c r="F152" s="56">
        <v>8</v>
      </c>
      <c r="G152" s="13" t="s">
        <v>651</v>
      </c>
      <c r="H152" s="13" t="s">
        <v>10</v>
      </c>
      <c r="I152" s="23"/>
      <c r="J152" s="23"/>
      <c r="K152" s="23"/>
      <c r="L152" s="23"/>
      <c r="M152" s="23"/>
    </row>
    <row r="153" spans="1:13" ht="13.5" customHeight="1">
      <c r="A153" s="118"/>
      <c r="B153" s="118"/>
      <c r="C153" s="55" t="s">
        <v>369</v>
      </c>
      <c r="D153" s="56">
        <v>1</v>
      </c>
      <c r="E153" s="13" t="s">
        <v>150</v>
      </c>
      <c r="F153" s="56">
        <v>8</v>
      </c>
      <c r="G153" s="13" t="s">
        <v>651</v>
      </c>
      <c r="H153" s="13" t="s">
        <v>10</v>
      </c>
      <c r="I153" s="104"/>
      <c r="J153" s="104"/>
      <c r="K153" s="104"/>
      <c r="L153" s="104"/>
      <c r="M153" s="120"/>
    </row>
    <row r="154" spans="1:13" ht="31.5">
      <c r="A154" s="103"/>
      <c r="B154" s="103"/>
      <c r="C154" s="128" t="s">
        <v>559</v>
      </c>
      <c r="D154" s="56">
        <v>2</v>
      </c>
      <c r="E154" s="40"/>
      <c r="F154" s="56">
        <v>8</v>
      </c>
      <c r="G154" s="40"/>
      <c r="H154" s="40"/>
      <c r="I154" s="13" t="s">
        <v>172</v>
      </c>
      <c r="J154" s="13" t="s">
        <v>652</v>
      </c>
      <c r="K154" s="13" t="s">
        <v>320</v>
      </c>
      <c r="L154" s="13" t="s">
        <v>21</v>
      </c>
      <c r="M154" s="13" t="s">
        <v>173</v>
      </c>
    </row>
    <row r="155" spans="1:13" ht="31.5">
      <c r="A155" s="103"/>
      <c r="B155" s="103"/>
      <c r="C155" s="128" t="s">
        <v>560</v>
      </c>
      <c r="D155" s="56">
        <v>2</v>
      </c>
      <c r="E155" s="40"/>
      <c r="F155" s="56">
        <v>8</v>
      </c>
      <c r="G155" s="40"/>
      <c r="H155" s="40"/>
      <c r="I155" s="13" t="s">
        <v>171</v>
      </c>
      <c r="J155" s="13" t="s">
        <v>653</v>
      </c>
      <c r="K155" s="13" t="s">
        <v>320</v>
      </c>
      <c r="L155" s="13" t="s">
        <v>21</v>
      </c>
      <c r="M155" s="13" t="s">
        <v>107</v>
      </c>
    </row>
    <row r="156" spans="1:13" ht="21">
      <c r="A156" s="132" t="s">
        <v>570</v>
      </c>
      <c r="B156" s="132" t="s">
        <v>571</v>
      </c>
      <c r="C156" s="132" t="s">
        <v>367</v>
      </c>
      <c r="D156" s="56">
        <v>2</v>
      </c>
      <c r="E156" s="13" t="s">
        <v>149</v>
      </c>
      <c r="F156" s="56">
        <v>8</v>
      </c>
      <c r="G156" s="13" t="s">
        <v>691</v>
      </c>
      <c r="H156" s="13" t="s">
        <v>10</v>
      </c>
      <c r="I156" s="157"/>
      <c r="J156" s="157"/>
      <c r="K156" s="157"/>
      <c r="L156" s="157"/>
      <c r="M156" s="157"/>
    </row>
    <row r="157" spans="1:13" ht="21">
      <c r="A157" s="118"/>
      <c r="B157" s="118"/>
      <c r="C157" s="132" t="s">
        <v>357</v>
      </c>
      <c r="D157" s="64">
        <v>2</v>
      </c>
      <c r="E157" s="7" t="s">
        <v>151</v>
      </c>
      <c r="F157" s="64">
        <v>8</v>
      </c>
      <c r="G157" s="7" t="s">
        <v>152</v>
      </c>
      <c r="H157" s="7" t="s">
        <v>2</v>
      </c>
      <c r="I157" s="136"/>
      <c r="J157" s="136"/>
      <c r="K157" s="136"/>
      <c r="L157" s="136"/>
      <c r="M157" s="136"/>
    </row>
    <row r="158" spans="1:13">
      <c r="A158" s="118"/>
      <c r="B158" s="118"/>
      <c r="C158" s="132" t="s">
        <v>264</v>
      </c>
      <c r="D158" s="64">
        <v>1</v>
      </c>
      <c r="E158" s="7" t="s">
        <v>153</v>
      </c>
      <c r="F158" s="64">
        <v>8</v>
      </c>
      <c r="G158" s="7" t="s">
        <v>152</v>
      </c>
      <c r="H158" s="7" t="s">
        <v>2</v>
      </c>
      <c r="I158" s="136"/>
      <c r="J158" s="136"/>
      <c r="K158" s="136"/>
      <c r="L158" s="136"/>
      <c r="M158" s="136"/>
    </row>
    <row r="159" spans="1:13">
      <c r="A159" s="96"/>
      <c r="B159" s="96"/>
      <c r="C159" s="132" t="s">
        <v>352</v>
      </c>
      <c r="D159" s="64">
        <v>2</v>
      </c>
      <c r="E159" s="7" t="s">
        <v>153</v>
      </c>
      <c r="F159" s="64">
        <v>8</v>
      </c>
      <c r="G159" s="7" t="s">
        <v>664</v>
      </c>
      <c r="H159" s="7" t="s">
        <v>2</v>
      </c>
      <c r="I159" s="104"/>
      <c r="J159" s="104"/>
      <c r="K159" s="104"/>
      <c r="L159" s="104"/>
      <c r="M159" s="97"/>
    </row>
    <row r="160" spans="1:13" ht="21">
      <c r="A160" s="96"/>
      <c r="B160" s="96"/>
      <c r="C160" s="128" t="s">
        <v>563</v>
      </c>
      <c r="D160" s="64">
        <v>1</v>
      </c>
      <c r="E160" s="7" t="s">
        <v>154</v>
      </c>
      <c r="F160" s="64">
        <v>8</v>
      </c>
      <c r="G160" s="7" t="s">
        <v>155</v>
      </c>
      <c r="H160" s="7" t="s">
        <v>1525</v>
      </c>
      <c r="I160" s="104"/>
      <c r="J160" s="104"/>
      <c r="K160" s="104"/>
      <c r="L160" s="104"/>
      <c r="M160" s="97"/>
    </row>
    <row r="161" spans="1:14" ht="21">
      <c r="A161" s="103"/>
      <c r="B161" s="103"/>
      <c r="C161" s="128" t="s">
        <v>564</v>
      </c>
      <c r="D161" s="64">
        <v>1</v>
      </c>
      <c r="E161" s="7" t="s">
        <v>156</v>
      </c>
      <c r="F161" s="64">
        <v>8</v>
      </c>
      <c r="G161" s="7" t="s">
        <v>155</v>
      </c>
      <c r="H161" s="7" t="s">
        <v>1525</v>
      </c>
      <c r="I161" s="40"/>
      <c r="J161" s="40"/>
      <c r="K161" s="40"/>
      <c r="L161" s="97"/>
      <c r="M161" s="97"/>
    </row>
    <row r="162" spans="1:14" ht="21">
      <c r="A162" s="132" t="s">
        <v>572</v>
      </c>
      <c r="B162" s="132" t="s">
        <v>573</v>
      </c>
      <c r="C162" s="128" t="s">
        <v>565</v>
      </c>
      <c r="D162" s="56">
        <v>2</v>
      </c>
      <c r="E162" s="6" t="s">
        <v>179</v>
      </c>
      <c r="F162" s="56">
        <v>9</v>
      </c>
      <c r="G162" s="6" t="s">
        <v>180</v>
      </c>
      <c r="H162" s="6" t="s">
        <v>2</v>
      </c>
      <c r="I162" s="97"/>
      <c r="J162" s="97"/>
      <c r="K162" s="97"/>
      <c r="L162" s="98"/>
      <c r="M162" s="98"/>
      <c r="N162" s="235"/>
    </row>
    <row r="163" spans="1:14" ht="21">
      <c r="A163" s="128"/>
      <c r="B163" s="128"/>
      <c r="C163" s="128" t="s">
        <v>357</v>
      </c>
      <c r="D163" s="56">
        <v>2</v>
      </c>
      <c r="E163" s="6" t="s">
        <v>189</v>
      </c>
      <c r="F163" s="56">
        <v>9</v>
      </c>
      <c r="G163" s="6" t="s">
        <v>180</v>
      </c>
      <c r="H163" s="6" t="s">
        <v>2</v>
      </c>
      <c r="I163" s="130"/>
      <c r="J163" s="130"/>
      <c r="K163" s="130"/>
      <c r="L163" s="38"/>
      <c r="M163" s="38"/>
    </row>
    <row r="164" spans="1:14" ht="52.5">
      <c r="A164" s="128"/>
      <c r="B164" s="128"/>
      <c r="C164" s="55" t="s">
        <v>348</v>
      </c>
      <c r="D164" s="56">
        <v>3</v>
      </c>
      <c r="E164" s="40"/>
      <c r="F164" s="56">
        <v>11</v>
      </c>
      <c r="G164" s="40"/>
      <c r="H164" s="40"/>
      <c r="I164" s="7" t="s">
        <v>174</v>
      </c>
      <c r="J164" s="7" t="s">
        <v>663</v>
      </c>
      <c r="K164" s="7" t="s">
        <v>699</v>
      </c>
      <c r="L164" s="7" t="s">
        <v>136</v>
      </c>
      <c r="M164" s="7" t="s">
        <v>673</v>
      </c>
      <c r="N164" s="235"/>
    </row>
    <row r="165" spans="1:14" ht="21">
      <c r="A165" s="132"/>
      <c r="B165" s="132"/>
      <c r="C165" s="132" t="s">
        <v>574</v>
      </c>
      <c r="D165" s="64">
        <v>1</v>
      </c>
      <c r="E165" s="7" t="s">
        <v>159</v>
      </c>
      <c r="F165" s="64">
        <v>8</v>
      </c>
      <c r="G165" s="7" t="s">
        <v>160</v>
      </c>
      <c r="H165" s="7" t="s">
        <v>2</v>
      </c>
      <c r="I165" s="36"/>
      <c r="J165" s="36"/>
      <c r="K165" s="36"/>
      <c r="L165" s="36"/>
      <c r="M165" s="36"/>
      <c r="N165" s="235"/>
    </row>
    <row r="166" spans="1:14">
      <c r="A166" s="132" t="s">
        <v>577</v>
      </c>
      <c r="B166" s="132" t="s">
        <v>578</v>
      </c>
      <c r="C166" s="55" t="s">
        <v>372</v>
      </c>
      <c r="D166" s="55">
        <v>3</v>
      </c>
      <c r="E166" s="14" t="s">
        <v>191</v>
      </c>
      <c r="F166" s="56">
        <v>9</v>
      </c>
      <c r="G166" s="14" t="s">
        <v>345</v>
      </c>
      <c r="H166" s="14" t="s">
        <v>10</v>
      </c>
      <c r="I166" s="40"/>
      <c r="J166" s="40"/>
      <c r="K166" s="40"/>
      <c r="L166" s="40"/>
      <c r="M166" s="40"/>
      <c r="N166" s="235"/>
    </row>
    <row r="167" spans="1:14" ht="21">
      <c r="A167" s="132"/>
      <c r="B167" s="132"/>
      <c r="C167" s="132" t="s">
        <v>360</v>
      </c>
      <c r="D167" s="56">
        <v>2</v>
      </c>
      <c r="E167" s="6" t="s">
        <v>190</v>
      </c>
      <c r="F167" s="56">
        <v>9</v>
      </c>
      <c r="G167" s="6" t="s">
        <v>341</v>
      </c>
      <c r="H167" s="6" t="s">
        <v>326</v>
      </c>
      <c r="I167" s="40"/>
      <c r="J167" s="40"/>
      <c r="K167" s="40"/>
      <c r="L167" s="40"/>
      <c r="M167" s="40"/>
      <c r="N167" s="235"/>
    </row>
    <row r="168" spans="1:14">
      <c r="A168" s="128"/>
      <c r="B168" s="128"/>
      <c r="C168" s="132" t="s">
        <v>575</v>
      </c>
      <c r="D168" s="64">
        <v>1</v>
      </c>
      <c r="E168" s="351" t="s">
        <v>257</v>
      </c>
      <c r="F168" s="351"/>
      <c r="G168" s="351"/>
      <c r="H168" s="351"/>
      <c r="I168" s="40"/>
      <c r="J168" s="40"/>
      <c r="K168" s="40"/>
      <c r="L168" s="40"/>
      <c r="M168" s="40"/>
      <c r="N168" s="235"/>
    </row>
    <row r="169" spans="1:14" ht="21">
      <c r="A169" s="128"/>
      <c r="B169" s="128"/>
      <c r="C169" s="132" t="s">
        <v>576</v>
      </c>
      <c r="D169" s="56">
        <v>3</v>
      </c>
      <c r="E169" s="9" t="s">
        <v>662</v>
      </c>
      <c r="F169" s="56">
        <v>8</v>
      </c>
      <c r="G169" s="9" t="s">
        <v>100</v>
      </c>
      <c r="H169" s="9" t="s">
        <v>2</v>
      </c>
      <c r="I169" s="137"/>
      <c r="J169" s="137"/>
      <c r="K169" s="137"/>
      <c r="L169" s="137"/>
      <c r="M169" s="137"/>
      <c r="N169" s="235"/>
    </row>
    <row r="170" spans="1:14">
      <c r="A170" s="131">
        <v>5.21</v>
      </c>
      <c r="B170" s="131" t="s">
        <v>567</v>
      </c>
      <c r="C170" s="56" t="s">
        <v>44</v>
      </c>
      <c r="D170" s="56">
        <v>2</v>
      </c>
      <c r="E170" s="14" t="s">
        <v>161</v>
      </c>
      <c r="F170" s="56">
        <v>8</v>
      </c>
      <c r="G170" s="14" t="s">
        <v>343</v>
      </c>
      <c r="H170" s="14" t="s">
        <v>344</v>
      </c>
      <c r="I170" s="130"/>
      <c r="J170" s="130"/>
      <c r="K170" s="130"/>
      <c r="L170" s="130"/>
      <c r="M170" s="130"/>
      <c r="N170" s="235"/>
    </row>
    <row r="171" spans="1:14" ht="21">
      <c r="A171" s="128"/>
      <c r="B171" s="128"/>
      <c r="C171" s="56" t="s">
        <v>124</v>
      </c>
      <c r="D171" s="56">
        <v>3</v>
      </c>
      <c r="E171" s="14" t="s">
        <v>164</v>
      </c>
      <c r="F171" s="56">
        <v>8</v>
      </c>
      <c r="G171" s="102" t="s">
        <v>458</v>
      </c>
      <c r="H171" s="14" t="s">
        <v>10</v>
      </c>
      <c r="I171" s="130"/>
      <c r="J171" s="130"/>
      <c r="K171" s="130"/>
      <c r="L171" s="130"/>
      <c r="M171" s="130"/>
      <c r="N171" s="235" t="s">
        <v>78</v>
      </c>
    </row>
    <row r="172" spans="1:14" ht="21">
      <c r="A172" s="128"/>
      <c r="B172" s="128"/>
      <c r="C172" s="132" t="s">
        <v>349</v>
      </c>
      <c r="D172" s="56">
        <v>4</v>
      </c>
      <c r="E172" s="9"/>
      <c r="F172" s="56">
        <v>8</v>
      </c>
      <c r="G172" s="9"/>
      <c r="H172" s="9"/>
      <c r="I172" s="9" t="s">
        <v>169</v>
      </c>
      <c r="J172" s="9" t="s">
        <v>459</v>
      </c>
      <c r="K172" s="9" t="s">
        <v>10</v>
      </c>
      <c r="L172" s="9" t="s">
        <v>265</v>
      </c>
      <c r="M172" s="9" t="s">
        <v>133</v>
      </c>
      <c r="N172" s="235"/>
    </row>
    <row r="173" spans="1:14" ht="21">
      <c r="A173" s="131">
        <v>5.22</v>
      </c>
      <c r="B173" s="131" t="s">
        <v>569</v>
      </c>
      <c r="C173" s="132" t="s">
        <v>351</v>
      </c>
      <c r="D173" s="132" t="s">
        <v>253</v>
      </c>
      <c r="E173" s="14" t="s">
        <v>164</v>
      </c>
      <c r="F173" s="56">
        <v>8</v>
      </c>
      <c r="G173" s="14" t="s">
        <v>162</v>
      </c>
      <c r="H173" s="14" t="s">
        <v>10</v>
      </c>
      <c r="I173" s="136"/>
      <c r="J173" s="136"/>
      <c r="K173" s="136"/>
      <c r="L173" s="136"/>
      <c r="M173" s="136"/>
      <c r="N173" s="235"/>
    </row>
    <row r="174" spans="1:14" ht="21">
      <c r="A174" s="103"/>
      <c r="B174" s="103"/>
      <c r="C174" s="132" t="s">
        <v>430</v>
      </c>
      <c r="D174" s="64">
        <v>3</v>
      </c>
      <c r="E174" s="7" t="s">
        <v>165</v>
      </c>
      <c r="F174" s="64">
        <v>8</v>
      </c>
      <c r="G174" s="7" t="s">
        <v>166</v>
      </c>
      <c r="H174" s="7" t="s">
        <v>10</v>
      </c>
      <c r="I174" s="12"/>
      <c r="J174" s="12"/>
      <c r="K174" s="12"/>
      <c r="L174" s="12"/>
      <c r="M174" s="12"/>
      <c r="N174" s="235"/>
    </row>
    <row r="175" spans="1:14" ht="21">
      <c r="A175" s="103"/>
      <c r="B175" s="103"/>
      <c r="C175" s="55" t="s">
        <v>347</v>
      </c>
      <c r="D175" s="56">
        <v>5</v>
      </c>
      <c r="E175" s="40"/>
      <c r="F175" s="56">
        <v>9</v>
      </c>
      <c r="G175" s="40"/>
      <c r="H175" s="40"/>
      <c r="I175" s="49" t="s">
        <v>185</v>
      </c>
      <c r="J175" s="49" t="s">
        <v>684</v>
      </c>
      <c r="K175" s="6" t="s">
        <v>694</v>
      </c>
      <c r="L175" s="49" t="s">
        <v>21</v>
      </c>
      <c r="M175" s="49" t="s">
        <v>144</v>
      </c>
      <c r="N175" s="235"/>
    </row>
    <row r="176" spans="1:14" ht="30.75" customHeight="1">
      <c r="A176" s="131">
        <v>5.25</v>
      </c>
      <c r="B176" s="103" t="s">
        <v>571</v>
      </c>
      <c r="C176" s="55" t="s">
        <v>361</v>
      </c>
      <c r="D176" s="55">
        <v>5</v>
      </c>
      <c r="E176" s="15"/>
      <c r="F176" s="73">
        <v>9</v>
      </c>
      <c r="G176" s="15"/>
      <c r="H176" s="15"/>
      <c r="I176" s="6" t="s">
        <v>186</v>
      </c>
      <c r="J176" s="49" t="s">
        <v>684</v>
      </c>
      <c r="K176" s="6" t="s">
        <v>694</v>
      </c>
      <c r="L176" s="6" t="s">
        <v>21</v>
      </c>
      <c r="M176" s="49" t="s">
        <v>144</v>
      </c>
      <c r="N176" s="235"/>
    </row>
    <row r="177" spans="1:14" ht="31.5">
      <c r="A177" s="132"/>
      <c r="B177" s="132"/>
      <c r="C177" s="132" t="s">
        <v>349</v>
      </c>
      <c r="D177" s="56">
        <v>4</v>
      </c>
      <c r="E177" s="6" t="s">
        <v>685</v>
      </c>
      <c r="F177" s="56">
        <v>9</v>
      </c>
      <c r="G177" s="6" t="s">
        <v>457</v>
      </c>
      <c r="H177" s="6" t="s">
        <v>326</v>
      </c>
      <c r="I177" s="161"/>
      <c r="J177" s="161"/>
      <c r="K177" s="161"/>
      <c r="L177" s="161"/>
      <c r="M177" s="161"/>
      <c r="N177" s="266"/>
    </row>
    <row r="178" spans="1:14" ht="21">
      <c r="A178" s="132" t="s">
        <v>580</v>
      </c>
      <c r="B178" s="132" t="s">
        <v>573</v>
      </c>
      <c r="C178" s="55" t="s">
        <v>361</v>
      </c>
      <c r="D178" s="64">
        <v>5</v>
      </c>
      <c r="E178" s="36"/>
      <c r="F178" s="64">
        <v>8</v>
      </c>
      <c r="G178" s="36"/>
      <c r="H178" s="36"/>
      <c r="I178" s="7" t="s">
        <v>167</v>
      </c>
      <c r="J178" s="7" t="s">
        <v>1413</v>
      </c>
      <c r="K178" s="7" t="s">
        <v>135</v>
      </c>
      <c r="L178" s="7" t="s">
        <v>245</v>
      </c>
      <c r="M178" s="7" t="s">
        <v>144</v>
      </c>
      <c r="N178" s="350"/>
    </row>
    <row r="179" spans="1:14" ht="21">
      <c r="A179" s="132"/>
      <c r="B179" s="132"/>
      <c r="C179" s="55" t="s">
        <v>347</v>
      </c>
      <c r="D179" s="55">
        <v>5</v>
      </c>
      <c r="E179" s="40"/>
      <c r="F179" s="56">
        <v>8</v>
      </c>
      <c r="G179" s="14"/>
      <c r="H179" s="40"/>
      <c r="I179" s="7" t="s">
        <v>167</v>
      </c>
      <c r="J179" s="7" t="s">
        <v>1413</v>
      </c>
      <c r="K179" s="7" t="s">
        <v>135</v>
      </c>
      <c r="L179" s="7" t="s">
        <v>245</v>
      </c>
      <c r="M179" s="7" t="s">
        <v>144</v>
      </c>
      <c r="N179" s="350"/>
    </row>
    <row r="180" spans="1:14">
      <c r="A180" s="132" t="s">
        <v>581</v>
      </c>
      <c r="B180" s="132" t="s">
        <v>578</v>
      </c>
      <c r="C180" s="138" t="s">
        <v>351</v>
      </c>
      <c r="D180" s="55">
        <v>2</v>
      </c>
      <c r="E180" s="14" t="s">
        <v>195</v>
      </c>
      <c r="F180" s="56">
        <v>9</v>
      </c>
      <c r="G180" s="14" t="s">
        <v>345</v>
      </c>
      <c r="H180" s="14" t="s">
        <v>10</v>
      </c>
      <c r="I180" s="51"/>
      <c r="J180" s="40"/>
      <c r="K180" s="40"/>
      <c r="L180" s="40"/>
      <c r="M180" s="40"/>
      <c r="N180" s="235"/>
    </row>
    <row r="181" spans="1:14" ht="52.5">
      <c r="A181" s="131"/>
      <c r="B181" s="131"/>
      <c r="C181" s="138" t="s">
        <v>357</v>
      </c>
      <c r="D181" s="56">
        <v>2</v>
      </c>
      <c r="E181" s="40"/>
      <c r="F181" s="56">
        <v>11</v>
      </c>
      <c r="G181" s="40"/>
      <c r="H181" s="40"/>
      <c r="I181" s="7" t="s">
        <v>187</v>
      </c>
      <c r="J181" s="7" t="s">
        <v>663</v>
      </c>
      <c r="K181" s="7" t="s">
        <v>699</v>
      </c>
      <c r="L181" s="7" t="s">
        <v>136</v>
      </c>
      <c r="M181" s="7" t="s">
        <v>673</v>
      </c>
      <c r="N181" s="235"/>
    </row>
    <row r="182" spans="1:14" ht="21">
      <c r="A182" s="103"/>
      <c r="B182" s="103"/>
      <c r="C182" s="138" t="s">
        <v>347</v>
      </c>
      <c r="D182" s="64">
        <v>5</v>
      </c>
      <c r="E182" s="7" t="s">
        <v>165</v>
      </c>
      <c r="F182" s="64">
        <v>8</v>
      </c>
      <c r="G182" s="7" t="s">
        <v>853</v>
      </c>
      <c r="H182" s="7" t="s">
        <v>665</v>
      </c>
      <c r="I182" s="40"/>
      <c r="J182" s="40"/>
      <c r="K182" s="40"/>
      <c r="L182" s="40"/>
      <c r="M182" s="40"/>
      <c r="N182" s="235"/>
    </row>
    <row r="183" spans="1:14" ht="21">
      <c r="A183" s="132" t="s">
        <v>583</v>
      </c>
      <c r="B183" s="132" t="s">
        <v>567</v>
      </c>
      <c r="C183" s="141" t="s">
        <v>351</v>
      </c>
      <c r="D183" s="56">
        <v>2</v>
      </c>
      <c r="E183" s="6" t="s">
        <v>196</v>
      </c>
      <c r="F183" s="56">
        <v>9</v>
      </c>
      <c r="G183" s="6" t="s">
        <v>442</v>
      </c>
      <c r="H183" s="6" t="s">
        <v>443</v>
      </c>
      <c r="I183" s="40"/>
      <c r="J183" s="40"/>
      <c r="K183" s="40"/>
      <c r="L183" s="40"/>
      <c r="M183" s="40"/>
      <c r="N183" s="235"/>
    </row>
    <row r="184" spans="1:14" ht="31.5">
      <c r="A184" s="132"/>
      <c r="B184" s="132"/>
      <c r="C184" s="132" t="s">
        <v>579</v>
      </c>
      <c r="D184" s="56">
        <v>2</v>
      </c>
      <c r="E184" s="14"/>
      <c r="F184" s="56">
        <v>8</v>
      </c>
      <c r="G184" s="14"/>
      <c r="H184" s="14"/>
      <c r="I184" s="14" t="s">
        <v>176</v>
      </c>
      <c r="J184" s="14" t="s">
        <v>177</v>
      </c>
      <c r="K184" s="104" t="s">
        <v>681</v>
      </c>
      <c r="L184" s="14" t="s">
        <v>21</v>
      </c>
      <c r="M184" s="14" t="s">
        <v>178</v>
      </c>
      <c r="N184" s="104" t="s">
        <v>163</v>
      </c>
    </row>
    <row r="185" spans="1:14">
      <c r="A185" s="132"/>
      <c r="B185" s="132"/>
      <c r="C185" s="56">
        <v>5</v>
      </c>
      <c r="D185" s="56">
        <v>1</v>
      </c>
      <c r="E185" s="9" t="s">
        <v>168</v>
      </c>
      <c r="F185" s="56">
        <v>8</v>
      </c>
      <c r="G185" s="9" t="s">
        <v>98</v>
      </c>
      <c r="H185" s="9" t="s">
        <v>10</v>
      </c>
      <c r="I185" s="104"/>
      <c r="J185" s="104"/>
      <c r="K185" s="104"/>
      <c r="L185" s="104"/>
      <c r="M185" s="104"/>
      <c r="N185" s="235"/>
    </row>
    <row r="186" spans="1:14">
      <c r="A186" s="132"/>
      <c r="B186" s="132"/>
      <c r="C186" s="55" t="s">
        <v>376</v>
      </c>
      <c r="D186" s="56">
        <v>4</v>
      </c>
      <c r="E186" s="14" t="s">
        <v>311</v>
      </c>
      <c r="F186" s="56">
        <v>8</v>
      </c>
      <c r="G186" s="14" t="s">
        <v>162</v>
      </c>
      <c r="H186" s="14" t="s">
        <v>10</v>
      </c>
      <c r="I186" s="40"/>
      <c r="J186" s="40"/>
      <c r="K186" s="40"/>
      <c r="L186" s="40"/>
      <c r="M186" s="40"/>
      <c r="N186" s="235"/>
    </row>
    <row r="187" spans="1:14" ht="31.5">
      <c r="A187" s="132" t="s">
        <v>584</v>
      </c>
      <c r="B187" s="132" t="s">
        <v>569</v>
      </c>
      <c r="C187" s="55" t="s">
        <v>11</v>
      </c>
      <c r="D187" s="56">
        <v>5</v>
      </c>
      <c r="E187" s="40"/>
      <c r="F187" s="56">
        <v>9</v>
      </c>
      <c r="G187" s="40"/>
      <c r="H187" s="40"/>
      <c r="I187" s="6" t="s">
        <v>198</v>
      </c>
      <c r="J187" s="6" t="s">
        <v>687</v>
      </c>
      <c r="K187" s="6" t="s">
        <v>695</v>
      </c>
      <c r="L187" s="6" t="s">
        <v>26</v>
      </c>
      <c r="M187" s="6" t="s">
        <v>199</v>
      </c>
    </row>
    <row r="188" spans="1:14" ht="31.5">
      <c r="A188" s="132"/>
      <c r="B188" s="132"/>
      <c r="C188" s="55" t="s">
        <v>139</v>
      </c>
      <c r="D188" s="56">
        <v>5</v>
      </c>
      <c r="E188" s="40"/>
      <c r="F188" s="56">
        <v>9</v>
      </c>
      <c r="G188" s="40"/>
      <c r="H188" s="40"/>
      <c r="I188" s="6" t="s">
        <v>198</v>
      </c>
      <c r="J188" s="6" t="s">
        <v>687</v>
      </c>
      <c r="K188" s="6" t="s">
        <v>695</v>
      </c>
      <c r="L188" s="6" t="s">
        <v>30</v>
      </c>
      <c r="M188" s="6" t="s">
        <v>199</v>
      </c>
    </row>
    <row r="189" spans="1:14" ht="21">
      <c r="A189" s="132" t="s">
        <v>585</v>
      </c>
      <c r="B189" s="132" t="s">
        <v>571</v>
      </c>
      <c r="C189" s="55" t="s">
        <v>361</v>
      </c>
      <c r="D189" s="55">
        <v>5</v>
      </c>
      <c r="E189" s="40"/>
      <c r="F189" s="56">
        <v>8</v>
      </c>
      <c r="G189" s="40"/>
      <c r="H189" s="40"/>
      <c r="I189" s="7" t="s">
        <v>170</v>
      </c>
      <c r="J189" s="7" t="s">
        <v>1413</v>
      </c>
      <c r="K189" s="7" t="s">
        <v>135</v>
      </c>
      <c r="L189" s="7" t="s">
        <v>21</v>
      </c>
      <c r="M189" s="7" t="s">
        <v>144</v>
      </c>
      <c r="N189" s="235"/>
    </row>
    <row r="190" spans="1:14" ht="21">
      <c r="A190" s="132"/>
      <c r="B190" s="132"/>
      <c r="C190" s="55" t="s">
        <v>355</v>
      </c>
      <c r="D190" s="64">
        <v>2</v>
      </c>
      <c r="E190" s="7" t="s">
        <v>175</v>
      </c>
      <c r="F190" s="64">
        <v>8</v>
      </c>
      <c r="G190" s="7" t="s">
        <v>118</v>
      </c>
      <c r="H190" s="7" t="s">
        <v>5</v>
      </c>
      <c r="I190" s="38"/>
      <c r="J190" s="38"/>
      <c r="K190" s="38"/>
      <c r="L190" s="47"/>
      <c r="M190" s="38"/>
      <c r="N190" s="235"/>
    </row>
    <row r="191" spans="1:14" ht="21">
      <c r="A191" s="132" t="s">
        <v>587</v>
      </c>
      <c r="B191" s="132" t="s">
        <v>573</v>
      </c>
      <c r="C191" s="156" t="s">
        <v>361</v>
      </c>
      <c r="D191" s="56">
        <v>5</v>
      </c>
      <c r="E191" s="40"/>
      <c r="F191" s="56">
        <v>8</v>
      </c>
      <c r="G191" s="40"/>
      <c r="H191" s="40"/>
      <c r="I191" s="7" t="s">
        <v>181</v>
      </c>
      <c r="J191" s="7" t="s">
        <v>1413</v>
      </c>
      <c r="K191" s="7" t="s">
        <v>135</v>
      </c>
      <c r="L191" s="7" t="s">
        <v>21</v>
      </c>
      <c r="M191" s="7" t="s">
        <v>144</v>
      </c>
      <c r="N191" s="350"/>
    </row>
    <row r="192" spans="1:14">
      <c r="A192" s="101"/>
      <c r="B192" s="101"/>
      <c r="C192" s="132" t="s">
        <v>360</v>
      </c>
      <c r="D192" s="131">
        <v>2</v>
      </c>
      <c r="E192" s="351" t="s">
        <v>257</v>
      </c>
      <c r="F192" s="351"/>
      <c r="G192" s="351"/>
      <c r="H192" s="351"/>
      <c r="I192" s="136"/>
      <c r="J192" s="136"/>
      <c r="K192" s="136"/>
      <c r="L192" s="136"/>
      <c r="M192" s="136"/>
      <c r="N192" s="350"/>
    </row>
    <row r="193" spans="1:15" ht="21">
      <c r="A193" s="55"/>
      <c r="B193" s="55"/>
      <c r="C193" s="55" t="s">
        <v>347</v>
      </c>
      <c r="D193" s="56">
        <v>5</v>
      </c>
      <c r="E193" s="40"/>
      <c r="F193" s="56">
        <v>8</v>
      </c>
      <c r="G193" s="40"/>
      <c r="H193" s="40"/>
      <c r="I193" s="7" t="s">
        <v>182</v>
      </c>
      <c r="J193" s="7" t="s">
        <v>1413</v>
      </c>
      <c r="K193" s="7" t="s">
        <v>135</v>
      </c>
      <c r="L193" s="7" t="s">
        <v>21</v>
      </c>
      <c r="M193" s="7" t="s">
        <v>144</v>
      </c>
      <c r="N193" s="235"/>
    </row>
    <row r="194" spans="1:15" ht="21">
      <c r="A194" s="132" t="s">
        <v>588</v>
      </c>
      <c r="B194" s="132" t="s">
        <v>578</v>
      </c>
      <c r="C194" s="132" t="s">
        <v>361</v>
      </c>
      <c r="D194" s="56">
        <v>5</v>
      </c>
      <c r="E194" s="40"/>
      <c r="F194" s="56">
        <v>8</v>
      </c>
      <c r="G194" s="40"/>
      <c r="H194" s="40"/>
      <c r="I194" s="7" t="s">
        <v>183</v>
      </c>
      <c r="J194" s="7" t="s">
        <v>1413</v>
      </c>
      <c r="K194" s="7" t="s">
        <v>135</v>
      </c>
      <c r="L194" s="7" t="s">
        <v>21</v>
      </c>
      <c r="M194" s="7" t="s">
        <v>144</v>
      </c>
      <c r="N194" s="235"/>
    </row>
    <row r="195" spans="1:15" ht="42.75" customHeight="1">
      <c r="A195" s="107"/>
      <c r="B195" s="107"/>
      <c r="C195" s="55" t="s">
        <v>347</v>
      </c>
      <c r="D195" s="56">
        <v>5</v>
      </c>
      <c r="E195" s="40"/>
      <c r="F195" s="56">
        <v>8</v>
      </c>
      <c r="G195" s="40"/>
      <c r="H195" s="40"/>
      <c r="I195" s="7" t="s">
        <v>184</v>
      </c>
      <c r="J195" s="7" t="s">
        <v>1413</v>
      </c>
      <c r="K195" s="7" t="s">
        <v>135</v>
      </c>
      <c r="L195" s="7" t="s">
        <v>21</v>
      </c>
      <c r="M195" s="7" t="s">
        <v>144</v>
      </c>
      <c r="N195" s="235"/>
    </row>
    <row r="196" spans="1:15" ht="36.75" customHeight="1">
      <c r="A196" s="132" t="s">
        <v>589</v>
      </c>
      <c r="B196" s="132" t="s">
        <v>567</v>
      </c>
      <c r="C196" s="55" t="s">
        <v>361</v>
      </c>
      <c r="D196" s="56">
        <v>5</v>
      </c>
      <c r="E196" s="40"/>
      <c r="F196" s="56">
        <v>8</v>
      </c>
      <c r="G196" s="40"/>
      <c r="H196" s="40"/>
      <c r="I196" s="7" t="s">
        <v>184</v>
      </c>
      <c r="J196" s="7" t="s">
        <v>1413</v>
      </c>
      <c r="K196" s="7" t="s">
        <v>135</v>
      </c>
      <c r="L196" s="7" t="s">
        <v>21</v>
      </c>
      <c r="M196" s="7" t="s">
        <v>144</v>
      </c>
      <c r="N196" s="235"/>
    </row>
    <row r="197" spans="1:15" ht="21">
      <c r="A197" s="55"/>
      <c r="B197" s="55"/>
      <c r="C197" s="132" t="s">
        <v>347</v>
      </c>
      <c r="D197" s="56">
        <v>5</v>
      </c>
      <c r="E197" s="40"/>
      <c r="F197" s="56">
        <v>8</v>
      </c>
      <c r="G197" s="40"/>
      <c r="H197" s="40"/>
      <c r="I197" s="7" t="s">
        <v>184</v>
      </c>
      <c r="J197" s="7" t="s">
        <v>1413</v>
      </c>
      <c r="K197" s="7" t="s">
        <v>135</v>
      </c>
      <c r="L197" s="7" t="s">
        <v>21</v>
      </c>
      <c r="M197" s="7" t="s">
        <v>144</v>
      </c>
      <c r="N197" s="235"/>
    </row>
    <row r="198" spans="1:15" ht="21">
      <c r="A198" s="132" t="s">
        <v>590</v>
      </c>
      <c r="B198" s="132" t="s">
        <v>569</v>
      </c>
      <c r="C198" s="132" t="s">
        <v>372</v>
      </c>
      <c r="D198" s="56">
        <v>3</v>
      </c>
      <c r="E198" s="40"/>
      <c r="F198" s="56">
        <v>8</v>
      </c>
      <c r="G198" s="40"/>
      <c r="H198" s="40"/>
      <c r="I198" s="7" t="s">
        <v>188</v>
      </c>
      <c r="J198" s="7" t="s">
        <v>385</v>
      </c>
      <c r="K198" s="7" t="s">
        <v>135</v>
      </c>
      <c r="L198" s="7" t="s">
        <v>21</v>
      </c>
      <c r="M198" s="7" t="s">
        <v>144</v>
      </c>
      <c r="N198" s="235"/>
    </row>
    <row r="199" spans="1:15" ht="21">
      <c r="A199" s="55"/>
      <c r="B199" s="55"/>
      <c r="C199" s="132" t="s">
        <v>586</v>
      </c>
      <c r="D199" s="131">
        <v>7</v>
      </c>
      <c r="E199" s="136"/>
      <c r="F199" s="73">
        <v>8</v>
      </c>
      <c r="G199" s="136"/>
      <c r="H199" s="107"/>
      <c r="I199" s="7" t="s">
        <v>260</v>
      </c>
      <c r="J199" s="7" t="s">
        <v>394</v>
      </c>
      <c r="K199" s="7"/>
      <c r="L199" s="7" t="s">
        <v>21</v>
      </c>
      <c r="M199" s="7" t="s">
        <v>144</v>
      </c>
      <c r="N199" s="235"/>
    </row>
    <row r="200" spans="1:15" ht="21">
      <c r="A200" s="132" t="s">
        <v>591</v>
      </c>
      <c r="B200" s="132" t="s">
        <v>571</v>
      </c>
      <c r="C200" s="83" t="s">
        <v>396</v>
      </c>
      <c r="D200" s="83" t="s">
        <v>397</v>
      </c>
      <c r="E200" s="50"/>
      <c r="F200" s="73">
        <v>8</v>
      </c>
      <c r="G200" s="50"/>
      <c r="H200" s="50"/>
      <c r="I200" s="7" t="s">
        <v>260</v>
      </c>
      <c r="J200" s="7" t="s">
        <v>394</v>
      </c>
      <c r="K200" s="7"/>
      <c r="L200" s="7" t="s">
        <v>21</v>
      </c>
      <c r="M200" s="7" t="s">
        <v>144</v>
      </c>
      <c r="N200" s="235"/>
    </row>
    <row r="201" spans="1:15" ht="21">
      <c r="A201" s="55"/>
      <c r="B201" s="55"/>
      <c r="C201" s="56" t="s">
        <v>47</v>
      </c>
      <c r="D201" s="56">
        <v>4</v>
      </c>
      <c r="E201" s="18"/>
      <c r="F201" s="56">
        <v>8</v>
      </c>
      <c r="G201" s="18"/>
      <c r="H201" s="18"/>
      <c r="I201" s="7" t="s">
        <v>197</v>
      </c>
      <c r="J201" s="7" t="s">
        <v>385</v>
      </c>
      <c r="K201" s="7" t="s">
        <v>135</v>
      </c>
      <c r="L201" s="7" t="s">
        <v>21</v>
      </c>
      <c r="M201" s="7" t="s">
        <v>144</v>
      </c>
      <c r="N201" s="235"/>
    </row>
    <row r="202" spans="1:15" ht="21">
      <c r="A202" s="132" t="s">
        <v>592</v>
      </c>
      <c r="B202" s="132" t="s">
        <v>573</v>
      </c>
      <c r="C202" s="55" t="s">
        <v>44</v>
      </c>
      <c r="D202" s="55">
        <v>2</v>
      </c>
      <c r="E202" s="48" t="s">
        <v>192</v>
      </c>
      <c r="F202" s="59">
        <v>9</v>
      </c>
      <c r="G202" s="48" t="s">
        <v>460</v>
      </c>
      <c r="H202" s="48" t="s">
        <v>5</v>
      </c>
      <c r="I202" s="136"/>
      <c r="J202" s="136"/>
      <c r="K202" s="136"/>
      <c r="L202" s="136"/>
      <c r="M202" s="136"/>
      <c r="N202" s="267" t="s">
        <v>193</v>
      </c>
      <c r="O202" s="57" t="s">
        <v>194</v>
      </c>
    </row>
    <row r="203" spans="1:15" ht="21">
      <c r="A203" s="55"/>
      <c r="B203" s="55"/>
      <c r="C203" s="55" t="s">
        <v>46</v>
      </c>
      <c r="D203" s="56">
        <v>2</v>
      </c>
      <c r="E203" s="14"/>
      <c r="F203" s="56">
        <v>9</v>
      </c>
      <c r="G203" s="15"/>
      <c r="H203" s="15"/>
      <c r="I203" s="6" t="s">
        <v>198</v>
      </c>
      <c r="J203" s="6" t="s">
        <v>684</v>
      </c>
      <c r="K203" s="6" t="s">
        <v>696</v>
      </c>
      <c r="L203" s="6" t="s">
        <v>21</v>
      </c>
      <c r="M203" s="6" t="s">
        <v>289</v>
      </c>
      <c r="N203" s="235"/>
    </row>
    <row r="204" spans="1:15" ht="31.5">
      <c r="A204" s="55"/>
      <c r="B204" s="55"/>
      <c r="C204" s="132" t="s">
        <v>352</v>
      </c>
      <c r="D204" s="56">
        <v>2</v>
      </c>
      <c r="E204" s="6" t="s">
        <v>200</v>
      </c>
      <c r="F204" s="56">
        <v>9</v>
      </c>
      <c r="G204" s="6" t="s">
        <v>201</v>
      </c>
      <c r="H204" s="6" t="s">
        <v>5</v>
      </c>
      <c r="I204" s="136"/>
      <c r="J204" s="136"/>
      <c r="K204" s="136"/>
      <c r="L204" s="136"/>
      <c r="M204" s="136"/>
      <c r="N204" s="235"/>
    </row>
    <row r="205" spans="1:15" ht="21">
      <c r="A205" s="55"/>
      <c r="B205" s="55"/>
      <c r="C205" s="132" t="s">
        <v>356</v>
      </c>
      <c r="D205" s="56">
        <v>2</v>
      </c>
      <c r="E205" s="6" t="s">
        <v>202</v>
      </c>
      <c r="F205" s="56">
        <v>9</v>
      </c>
      <c r="G205" s="6" t="s">
        <v>461</v>
      </c>
      <c r="H205" s="6" t="s">
        <v>5</v>
      </c>
      <c r="I205" s="136"/>
      <c r="J205" s="136"/>
      <c r="K205" s="136"/>
      <c r="L205" s="136"/>
      <c r="M205" s="136"/>
      <c r="N205" s="235"/>
    </row>
    <row r="206" spans="1:15">
      <c r="A206" s="132" t="s">
        <v>594</v>
      </c>
      <c r="B206" s="132" t="s">
        <v>578</v>
      </c>
      <c r="C206" s="132" t="s">
        <v>582</v>
      </c>
      <c r="D206" s="56">
        <v>3</v>
      </c>
      <c r="E206" s="14" t="s">
        <v>203</v>
      </c>
      <c r="F206" s="56">
        <v>9</v>
      </c>
      <c r="G206" s="14" t="s">
        <v>204</v>
      </c>
      <c r="H206" s="14" t="s">
        <v>2</v>
      </c>
      <c r="I206" s="136"/>
      <c r="J206" s="136"/>
      <c r="K206" s="136"/>
      <c r="L206" s="136"/>
      <c r="M206" s="136"/>
      <c r="N206" s="235"/>
    </row>
    <row r="207" spans="1:15" ht="21">
      <c r="A207" s="103"/>
      <c r="B207" s="103"/>
      <c r="C207" s="132" t="s">
        <v>360</v>
      </c>
      <c r="D207" s="56">
        <v>2</v>
      </c>
      <c r="E207" s="40"/>
      <c r="F207" s="56">
        <v>9</v>
      </c>
      <c r="G207" s="40"/>
      <c r="H207" s="40"/>
      <c r="I207" s="6" t="s">
        <v>208</v>
      </c>
      <c r="J207" s="6" t="s">
        <v>688</v>
      </c>
      <c r="K207" s="6" t="s">
        <v>327</v>
      </c>
      <c r="L207" s="6" t="s">
        <v>21</v>
      </c>
      <c r="M207" s="6" t="s">
        <v>289</v>
      </c>
      <c r="N207" s="235"/>
    </row>
    <row r="208" spans="1:15">
      <c r="A208" s="103"/>
      <c r="B208" s="103"/>
      <c r="C208" s="55" t="s">
        <v>65</v>
      </c>
      <c r="D208" s="56">
        <v>1</v>
      </c>
      <c r="E208" s="9" t="s">
        <v>323</v>
      </c>
      <c r="F208" s="56">
        <v>9</v>
      </c>
      <c r="G208" s="9" t="s">
        <v>205</v>
      </c>
      <c r="H208" s="9" t="s">
        <v>10</v>
      </c>
      <c r="I208" s="104"/>
      <c r="J208" s="104"/>
      <c r="K208" s="104"/>
      <c r="L208" s="104"/>
      <c r="M208" s="104"/>
      <c r="N208" s="235"/>
    </row>
    <row r="209" spans="1:14">
      <c r="A209" s="103"/>
      <c r="B209" s="103"/>
      <c r="C209" s="56">
        <v>7</v>
      </c>
      <c r="D209" s="56">
        <v>1</v>
      </c>
      <c r="E209" s="9" t="s">
        <v>324</v>
      </c>
      <c r="F209" s="56">
        <v>10</v>
      </c>
      <c r="G209" s="9" t="s">
        <v>205</v>
      </c>
      <c r="H209" s="9" t="s">
        <v>10</v>
      </c>
      <c r="I209" s="40"/>
      <c r="J209" s="40"/>
      <c r="K209" s="40"/>
      <c r="L209" s="40"/>
      <c r="M209" s="40"/>
      <c r="N209" s="235"/>
    </row>
    <row r="210" spans="1:14" ht="30" customHeight="1">
      <c r="A210" s="108"/>
      <c r="B210" s="108"/>
      <c r="C210" s="132" t="s">
        <v>356</v>
      </c>
      <c r="D210" s="56">
        <v>2</v>
      </c>
      <c r="E210" s="9" t="s">
        <v>643</v>
      </c>
      <c r="F210" s="56">
        <v>9</v>
      </c>
      <c r="G210" s="9" t="s">
        <v>206</v>
      </c>
      <c r="H210" s="9" t="s">
        <v>97</v>
      </c>
      <c r="I210" s="152"/>
      <c r="J210" s="152"/>
      <c r="K210" s="152"/>
      <c r="L210" s="152"/>
      <c r="M210" s="152"/>
      <c r="N210" s="235"/>
    </row>
    <row r="211" spans="1:14">
      <c r="A211" s="132" t="s">
        <v>595</v>
      </c>
      <c r="B211" s="132" t="s">
        <v>567</v>
      </c>
      <c r="C211" s="348" t="s">
        <v>246</v>
      </c>
      <c r="D211" s="349"/>
      <c r="E211" s="349"/>
      <c r="F211" s="349"/>
      <c r="G211" s="349"/>
      <c r="H211" s="349"/>
      <c r="I211" s="108"/>
      <c r="J211" s="108"/>
      <c r="K211" s="108"/>
      <c r="L211" s="38"/>
      <c r="M211" s="38"/>
      <c r="N211" s="235"/>
    </row>
    <row r="212" spans="1:14">
      <c r="A212" s="132" t="s">
        <v>596</v>
      </c>
      <c r="B212" s="132" t="s">
        <v>569</v>
      </c>
      <c r="C212" s="348" t="s">
        <v>246</v>
      </c>
      <c r="D212" s="349"/>
      <c r="E212" s="349"/>
      <c r="F212" s="349"/>
      <c r="G212" s="349"/>
      <c r="H212" s="349"/>
      <c r="I212" s="108"/>
      <c r="J212" s="108"/>
      <c r="K212" s="108"/>
      <c r="L212" s="38"/>
      <c r="M212" s="38"/>
      <c r="N212" s="235"/>
    </row>
    <row r="213" spans="1:14" ht="13.5" customHeight="1">
      <c r="A213" s="132" t="s">
        <v>597</v>
      </c>
      <c r="B213" s="132" t="s">
        <v>571</v>
      </c>
      <c r="C213" s="67" t="s">
        <v>489</v>
      </c>
      <c r="D213" s="69">
        <v>2</v>
      </c>
      <c r="E213" s="37" t="s">
        <v>309</v>
      </c>
      <c r="F213" s="74"/>
      <c r="G213" s="136"/>
      <c r="H213" s="136"/>
      <c r="I213" s="12"/>
      <c r="J213" s="12"/>
      <c r="K213" s="12"/>
      <c r="L213" s="12"/>
      <c r="M213" s="12"/>
      <c r="N213" s="235"/>
    </row>
    <row r="214" spans="1:14" ht="13.5" customHeight="1">
      <c r="A214" s="132"/>
      <c r="B214" s="132"/>
      <c r="C214" s="67" t="s">
        <v>593</v>
      </c>
      <c r="D214" s="69">
        <v>1</v>
      </c>
      <c r="E214" s="16" t="s">
        <v>291</v>
      </c>
      <c r="F214" s="56">
        <v>11</v>
      </c>
      <c r="G214" s="16" t="s">
        <v>386</v>
      </c>
      <c r="H214" s="40"/>
      <c r="I214" s="39"/>
      <c r="J214" s="39"/>
      <c r="K214" s="39"/>
      <c r="L214" s="7" t="s">
        <v>21</v>
      </c>
      <c r="M214" s="16" t="s">
        <v>22</v>
      </c>
      <c r="N214" s="235"/>
    </row>
    <row r="215" spans="1:14" ht="31.5">
      <c r="A215" s="132"/>
      <c r="B215" s="131"/>
      <c r="C215" s="151" t="s">
        <v>642</v>
      </c>
      <c r="D215" s="150">
        <v>2</v>
      </c>
      <c r="F215" s="56">
        <v>9</v>
      </c>
      <c r="G215" s="152"/>
      <c r="H215" s="152"/>
      <c r="I215" s="9" t="s">
        <v>207</v>
      </c>
      <c r="J215" s="9" t="s">
        <v>205</v>
      </c>
      <c r="K215" s="9" t="s">
        <v>10</v>
      </c>
      <c r="L215" s="9" t="s">
        <v>310</v>
      </c>
      <c r="M215" s="9" t="s">
        <v>133</v>
      </c>
      <c r="N215" s="235"/>
    </row>
    <row r="216" spans="1:14" ht="21">
      <c r="A216" s="132" t="s">
        <v>598</v>
      </c>
      <c r="B216" s="132" t="s">
        <v>573</v>
      </c>
      <c r="C216" s="55" t="s">
        <v>375</v>
      </c>
      <c r="D216" s="56">
        <v>2</v>
      </c>
      <c r="E216" s="6" t="s">
        <v>209</v>
      </c>
      <c r="F216" s="56">
        <v>9</v>
      </c>
      <c r="G216" s="6" t="s">
        <v>210</v>
      </c>
      <c r="H216" s="6" t="s">
        <v>5</v>
      </c>
      <c r="I216" s="136"/>
      <c r="J216" s="136"/>
      <c r="K216" s="136"/>
      <c r="L216" s="136"/>
      <c r="M216" s="136"/>
      <c r="N216" s="235"/>
    </row>
    <row r="217" spans="1:14" ht="21">
      <c r="A217" s="131"/>
      <c r="B217" s="131"/>
      <c r="C217" s="55" t="s">
        <v>373</v>
      </c>
      <c r="D217" s="56">
        <v>2</v>
      </c>
      <c r="E217" s="6" t="s">
        <v>211</v>
      </c>
      <c r="F217" s="56">
        <v>9</v>
      </c>
      <c r="G217" s="6" t="s">
        <v>212</v>
      </c>
      <c r="H217" s="6" t="s">
        <v>686</v>
      </c>
      <c r="I217" s="136"/>
      <c r="J217" s="136"/>
      <c r="K217" s="136"/>
      <c r="L217" s="136"/>
      <c r="M217" s="136"/>
      <c r="N217" s="235"/>
    </row>
    <row r="218" spans="1:14" ht="31.5">
      <c r="A218" s="132"/>
      <c r="B218" s="131"/>
      <c r="C218" s="132" t="s">
        <v>352</v>
      </c>
      <c r="D218" s="56">
        <v>2</v>
      </c>
      <c r="E218" s="19" t="s">
        <v>1408</v>
      </c>
      <c r="F218" s="56">
        <v>9</v>
      </c>
      <c r="G218" s="19" t="s">
        <v>1409</v>
      </c>
      <c r="H218" s="19" t="s">
        <v>1410</v>
      </c>
      <c r="I218" s="136"/>
      <c r="J218" s="136"/>
      <c r="K218" s="136"/>
      <c r="L218" s="136"/>
      <c r="M218" s="136"/>
      <c r="N218" s="104" t="s">
        <v>215</v>
      </c>
    </row>
    <row r="219" spans="1:14">
      <c r="A219" s="132"/>
      <c r="B219" s="132"/>
      <c r="C219" s="132" t="s">
        <v>356</v>
      </c>
      <c r="D219" s="56">
        <v>2</v>
      </c>
      <c r="E219" s="14" t="s">
        <v>216</v>
      </c>
      <c r="F219" s="56">
        <v>9</v>
      </c>
      <c r="G219" s="104" t="s">
        <v>345</v>
      </c>
      <c r="H219" s="14" t="s">
        <v>10</v>
      </c>
      <c r="I219" s="136"/>
      <c r="J219" s="136"/>
      <c r="K219" s="136"/>
      <c r="L219" s="136"/>
      <c r="M219" s="136"/>
      <c r="N219" s="235"/>
    </row>
    <row r="220" spans="1:14" ht="31.5">
      <c r="A220" s="132" t="s">
        <v>599</v>
      </c>
      <c r="B220" s="132" t="s">
        <v>578</v>
      </c>
      <c r="C220" s="132" t="s">
        <v>377</v>
      </c>
      <c r="D220" s="131">
        <v>3</v>
      </c>
      <c r="E220" s="40"/>
      <c r="F220" s="131">
        <v>9</v>
      </c>
      <c r="G220" s="40"/>
      <c r="H220" s="40"/>
      <c r="I220" s="6" t="s">
        <v>217</v>
      </c>
      <c r="J220" s="6" t="s">
        <v>689</v>
      </c>
      <c r="K220" s="6" t="s">
        <v>697</v>
      </c>
      <c r="L220" s="6" t="s">
        <v>21</v>
      </c>
      <c r="M220" s="6" t="s">
        <v>144</v>
      </c>
      <c r="N220" s="235"/>
    </row>
    <row r="221" spans="1:14">
      <c r="A221" s="132"/>
      <c r="B221" s="132"/>
      <c r="C221" s="132" t="s">
        <v>360</v>
      </c>
      <c r="D221" s="131">
        <v>2</v>
      </c>
      <c r="E221" s="351" t="s">
        <v>257</v>
      </c>
      <c r="F221" s="351"/>
      <c r="G221" s="351"/>
      <c r="H221" s="351"/>
      <c r="I221" s="104"/>
      <c r="J221" s="104"/>
      <c r="K221" s="104"/>
      <c r="L221" s="104"/>
      <c r="M221" s="104"/>
      <c r="N221" s="235"/>
    </row>
    <row r="222" spans="1:14" ht="31.5">
      <c r="A222" s="58"/>
      <c r="B222" s="58"/>
      <c r="C222" s="55" t="s">
        <v>374</v>
      </c>
      <c r="D222" s="56">
        <v>2</v>
      </c>
      <c r="E222" s="6" t="s">
        <v>218</v>
      </c>
      <c r="F222" s="56">
        <v>9</v>
      </c>
      <c r="G222" s="6" t="s">
        <v>219</v>
      </c>
      <c r="H222" s="6" t="s">
        <v>698</v>
      </c>
      <c r="I222" s="40"/>
      <c r="J222" s="40"/>
      <c r="K222" s="40"/>
      <c r="L222" s="40"/>
      <c r="M222" s="40"/>
      <c r="N222" s="235"/>
    </row>
    <row r="223" spans="1:14" ht="21">
      <c r="A223" s="132"/>
      <c r="B223" s="131"/>
      <c r="C223" s="55" t="s">
        <v>378</v>
      </c>
      <c r="D223" s="56">
        <v>2</v>
      </c>
      <c r="E223" s="40"/>
      <c r="F223" s="56">
        <v>9</v>
      </c>
      <c r="G223" s="40"/>
      <c r="H223" s="40"/>
      <c r="I223" s="6" t="s">
        <v>220</v>
      </c>
      <c r="J223" s="6" t="s">
        <v>690</v>
      </c>
      <c r="K223" s="6" t="s">
        <v>694</v>
      </c>
      <c r="L223" s="6" t="s">
        <v>21</v>
      </c>
      <c r="M223" s="6" t="s">
        <v>290</v>
      </c>
      <c r="N223" s="235"/>
    </row>
    <row r="224" spans="1:14">
      <c r="A224" s="132" t="s">
        <v>600</v>
      </c>
      <c r="B224" s="132" t="s">
        <v>567</v>
      </c>
      <c r="C224" s="55" t="s">
        <v>375</v>
      </c>
      <c r="D224" s="56">
        <v>2</v>
      </c>
      <c r="E224" s="22" t="s">
        <v>221</v>
      </c>
      <c r="F224" s="56">
        <v>10</v>
      </c>
      <c r="G224" s="22" t="s">
        <v>222</v>
      </c>
      <c r="H224" s="22" t="s">
        <v>53</v>
      </c>
      <c r="I224" s="39"/>
      <c r="J224" s="39"/>
      <c r="K224" s="39"/>
      <c r="L224" s="40"/>
      <c r="M224" s="40"/>
      <c r="N224" s="235"/>
    </row>
    <row r="225" spans="1:15" ht="21">
      <c r="A225" s="131"/>
      <c r="B225" s="131"/>
      <c r="C225" s="55" t="s">
        <v>373</v>
      </c>
      <c r="D225" s="56">
        <v>2</v>
      </c>
      <c r="E225" s="20" t="s">
        <v>224</v>
      </c>
      <c r="F225" s="56">
        <v>10</v>
      </c>
      <c r="G225" s="20" t="s">
        <v>666</v>
      </c>
      <c r="H225" s="20" t="s">
        <v>327</v>
      </c>
      <c r="I225" s="39"/>
      <c r="J225" s="39"/>
      <c r="K225" s="39"/>
      <c r="L225" s="40"/>
      <c r="M225" s="40"/>
      <c r="N225" s="104" t="s">
        <v>391</v>
      </c>
      <c r="O225" s="153"/>
    </row>
    <row r="226" spans="1:15" ht="21">
      <c r="A226" s="131"/>
      <c r="B226" s="131"/>
      <c r="C226" s="55" t="s">
        <v>379</v>
      </c>
      <c r="D226" s="56">
        <v>1</v>
      </c>
      <c r="E226" s="40"/>
      <c r="F226" s="56">
        <v>11</v>
      </c>
      <c r="G226" s="40"/>
      <c r="H226" s="40"/>
      <c r="I226" s="22" t="s">
        <v>226</v>
      </c>
      <c r="J226" s="22" t="s">
        <v>647</v>
      </c>
      <c r="K226" s="22" t="s">
        <v>648</v>
      </c>
      <c r="L226" s="22" t="s">
        <v>26</v>
      </c>
      <c r="M226" s="22" t="s">
        <v>674</v>
      </c>
      <c r="N226" s="235"/>
    </row>
    <row r="227" spans="1:15" ht="21">
      <c r="A227" s="132"/>
      <c r="B227" s="132"/>
      <c r="C227" s="55" t="s">
        <v>380</v>
      </c>
      <c r="D227" s="56">
        <v>1</v>
      </c>
      <c r="E227" s="40"/>
      <c r="F227" s="56">
        <v>11</v>
      </c>
      <c r="G227" s="40"/>
      <c r="H227" s="40"/>
      <c r="I227" s="22" t="s">
        <v>226</v>
      </c>
      <c r="J227" s="22" t="s">
        <v>647</v>
      </c>
      <c r="K227" s="22" t="s">
        <v>648</v>
      </c>
      <c r="L227" s="22" t="s">
        <v>30</v>
      </c>
      <c r="M227" s="22" t="s">
        <v>674</v>
      </c>
      <c r="N227" s="235"/>
    </row>
    <row r="228" spans="1:15" ht="21">
      <c r="A228" s="132" t="s">
        <v>601</v>
      </c>
      <c r="B228" s="132" t="s">
        <v>569</v>
      </c>
      <c r="C228" s="55" t="s">
        <v>375</v>
      </c>
      <c r="D228" s="56">
        <v>2</v>
      </c>
      <c r="E228" s="22" t="s">
        <v>628</v>
      </c>
      <c r="F228" s="56">
        <v>10</v>
      </c>
      <c r="G228" s="22" t="s">
        <v>227</v>
      </c>
      <c r="H228" s="22" t="s">
        <v>2</v>
      </c>
      <c r="I228" s="136"/>
      <c r="J228" s="136"/>
      <c r="K228" s="136"/>
      <c r="L228" s="136"/>
      <c r="M228" s="136"/>
      <c r="N228" s="235"/>
    </row>
    <row r="229" spans="1:15" ht="31.5">
      <c r="A229" s="131"/>
      <c r="B229" s="132"/>
      <c r="C229" s="132" t="s">
        <v>357</v>
      </c>
      <c r="D229" s="131">
        <v>2</v>
      </c>
      <c r="E229" s="19" t="s">
        <v>602</v>
      </c>
      <c r="F229" s="73">
        <v>10</v>
      </c>
      <c r="G229" s="19" t="s">
        <v>682</v>
      </c>
      <c r="H229" s="19" t="s">
        <v>683</v>
      </c>
      <c r="I229" s="136"/>
      <c r="J229" s="136"/>
      <c r="K229" s="136"/>
      <c r="L229" s="136"/>
      <c r="M229" s="136"/>
      <c r="N229" s="235"/>
    </row>
    <row r="230" spans="1:15" ht="21">
      <c r="A230" s="103"/>
      <c r="B230" s="103"/>
      <c r="C230" s="55" t="s">
        <v>374</v>
      </c>
      <c r="D230" s="56">
        <v>2</v>
      </c>
      <c r="E230" s="20" t="s">
        <v>229</v>
      </c>
      <c r="F230" s="56">
        <v>10</v>
      </c>
      <c r="G230" s="20" t="s">
        <v>328</v>
      </c>
      <c r="H230" s="20" t="s">
        <v>327</v>
      </c>
      <c r="I230" s="136"/>
      <c r="J230" s="136"/>
      <c r="K230" s="136"/>
      <c r="L230" s="136"/>
      <c r="M230" s="136"/>
      <c r="N230" s="104" t="s">
        <v>391</v>
      </c>
      <c r="O230" s="153"/>
    </row>
    <row r="231" spans="1:15" ht="31.5">
      <c r="A231" s="132"/>
      <c r="B231" s="132"/>
      <c r="C231" s="132" t="s">
        <v>356</v>
      </c>
      <c r="D231" s="56">
        <v>2</v>
      </c>
      <c r="E231" s="22" t="s">
        <v>603</v>
      </c>
      <c r="F231" s="56">
        <v>10</v>
      </c>
      <c r="G231" s="22" t="s">
        <v>646</v>
      </c>
      <c r="H231" s="22" t="s">
        <v>648</v>
      </c>
      <c r="I231" s="136"/>
      <c r="J231" s="136"/>
      <c r="K231" s="136"/>
      <c r="L231" s="136"/>
      <c r="M231" s="136"/>
      <c r="N231" s="235"/>
    </row>
    <row r="232" spans="1:15">
      <c r="A232" s="348" t="s">
        <v>604</v>
      </c>
      <c r="B232" s="349"/>
      <c r="C232" s="349"/>
      <c r="D232" s="349"/>
      <c r="E232" s="349"/>
      <c r="F232" s="349"/>
      <c r="G232" s="349"/>
      <c r="H232" s="349"/>
      <c r="I232" s="349"/>
      <c r="J232" s="349"/>
      <c r="K232" s="349"/>
      <c r="L232" s="349"/>
      <c r="M232" s="360"/>
      <c r="N232" s="235"/>
    </row>
    <row r="233" spans="1:15" ht="21">
      <c r="A233" s="55" t="s">
        <v>287</v>
      </c>
      <c r="B233" s="132" t="s">
        <v>267</v>
      </c>
      <c r="C233" s="55" t="s">
        <v>375</v>
      </c>
      <c r="D233" s="56">
        <v>2</v>
      </c>
      <c r="E233" s="22" t="s">
        <v>605</v>
      </c>
      <c r="F233" s="56">
        <v>10</v>
      </c>
      <c r="G233" s="22" t="s">
        <v>230</v>
      </c>
      <c r="H233" s="22" t="s">
        <v>10</v>
      </c>
      <c r="I233" s="40"/>
      <c r="J233" s="40"/>
      <c r="K233" s="40"/>
      <c r="L233" s="40"/>
      <c r="M233" s="40"/>
      <c r="N233" s="235"/>
    </row>
    <row r="234" spans="1:15">
      <c r="A234" s="132" t="s">
        <v>606</v>
      </c>
      <c r="B234" s="132" t="s">
        <v>268</v>
      </c>
      <c r="C234" s="351" t="s">
        <v>607</v>
      </c>
      <c r="D234" s="351"/>
      <c r="E234" s="351"/>
      <c r="F234" s="351"/>
      <c r="G234" s="351"/>
      <c r="H234" s="351"/>
      <c r="I234" s="136"/>
      <c r="J234" s="136"/>
      <c r="K234" s="136"/>
      <c r="L234" s="136"/>
      <c r="M234" s="136"/>
      <c r="N234" s="235"/>
    </row>
    <row r="235" spans="1:15" ht="21">
      <c r="A235" s="132" t="s">
        <v>288</v>
      </c>
      <c r="B235" s="132" t="s">
        <v>263</v>
      </c>
      <c r="C235" s="132" t="s">
        <v>352</v>
      </c>
      <c r="D235" s="131">
        <v>2</v>
      </c>
      <c r="E235" s="135"/>
      <c r="F235" s="3">
        <v>11</v>
      </c>
      <c r="G235" s="135"/>
      <c r="H235" s="135"/>
      <c r="I235" s="22" t="s">
        <v>234</v>
      </c>
      <c r="J235" s="22" t="s">
        <v>647</v>
      </c>
      <c r="K235" s="22" t="s">
        <v>648</v>
      </c>
      <c r="L235" s="22" t="s">
        <v>26</v>
      </c>
      <c r="M235" s="22" t="s">
        <v>674</v>
      </c>
      <c r="N235" s="235"/>
    </row>
    <row r="236" spans="1:15" ht="21">
      <c r="A236" s="132"/>
      <c r="B236" s="132"/>
      <c r="C236" s="132" t="s">
        <v>356</v>
      </c>
      <c r="D236" s="131">
        <v>2</v>
      </c>
      <c r="E236" s="135"/>
      <c r="F236" s="3">
        <v>11</v>
      </c>
      <c r="G236" s="135"/>
      <c r="H236" s="135"/>
      <c r="I236" s="22" t="s">
        <v>234</v>
      </c>
      <c r="J236" s="22" t="s">
        <v>647</v>
      </c>
      <c r="K236" s="22" t="s">
        <v>648</v>
      </c>
      <c r="L236" s="22" t="s">
        <v>30</v>
      </c>
      <c r="M236" s="22" t="s">
        <v>674</v>
      </c>
      <c r="N236" s="235"/>
    </row>
    <row r="237" spans="1:15">
      <c r="A237" s="132" t="s">
        <v>610</v>
      </c>
      <c r="B237" s="132" t="s">
        <v>569</v>
      </c>
      <c r="C237" s="132" t="s">
        <v>351</v>
      </c>
      <c r="D237" s="56">
        <v>2</v>
      </c>
      <c r="E237" s="22" t="s">
        <v>608</v>
      </c>
      <c r="F237" s="56">
        <v>10</v>
      </c>
      <c r="G237" s="22" t="s">
        <v>315</v>
      </c>
      <c r="H237" s="22" t="s">
        <v>2</v>
      </c>
      <c r="I237" s="136"/>
      <c r="J237" s="136"/>
      <c r="K237" s="136"/>
      <c r="L237" s="136"/>
      <c r="M237" s="136"/>
      <c r="N237" s="235"/>
    </row>
    <row r="238" spans="1:15" ht="21">
      <c r="A238" s="132"/>
      <c r="B238" s="132"/>
      <c r="C238" s="132" t="s">
        <v>357</v>
      </c>
      <c r="D238" s="56">
        <v>2</v>
      </c>
      <c r="E238" s="20" t="s">
        <v>231</v>
      </c>
      <c r="F238" s="56">
        <v>10</v>
      </c>
      <c r="G238" s="20" t="s">
        <v>325</v>
      </c>
      <c r="H238" s="20" t="s">
        <v>326</v>
      </c>
      <c r="I238" s="136"/>
      <c r="J238" s="136"/>
      <c r="K238" s="136"/>
      <c r="L238" s="136"/>
      <c r="M238" s="136"/>
      <c r="N238" s="104" t="s">
        <v>391</v>
      </c>
      <c r="O238" s="153"/>
    </row>
    <row r="239" spans="1:15" ht="31.5">
      <c r="A239" s="132"/>
      <c r="B239" s="132"/>
      <c r="C239" s="132" t="s">
        <v>352</v>
      </c>
      <c r="D239" s="131">
        <v>2</v>
      </c>
      <c r="E239" s="142" t="s">
        <v>670</v>
      </c>
      <c r="F239" s="73">
        <v>10</v>
      </c>
      <c r="G239" s="142" t="s">
        <v>609</v>
      </c>
      <c r="H239" s="142" t="s">
        <v>671</v>
      </c>
      <c r="I239" s="136"/>
      <c r="J239" s="136"/>
      <c r="K239" s="136"/>
      <c r="L239" s="136"/>
      <c r="M239" s="136"/>
      <c r="N239" s="235"/>
    </row>
    <row r="240" spans="1:15" ht="21">
      <c r="A240" s="132"/>
      <c r="B240" s="132"/>
      <c r="C240" s="55" t="s">
        <v>378</v>
      </c>
      <c r="D240" s="56">
        <v>2</v>
      </c>
      <c r="E240" s="22" t="s">
        <v>316</v>
      </c>
      <c r="F240" s="56">
        <v>10</v>
      </c>
      <c r="G240" s="22" t="s">
        <v>317</v>
      </c>
      <c r="H240" s="22" t="s">
        <v>2</v>
      </c>
      <c r="I240" s="104"/>
      <c r="J240" s="104"/>
      <c r="K240" s="104"/>
      <c r="L240" s="104"/>
      <c r="M240" s="104"/>
      <c r="N240" s="235"/>
    </row>
    <row r="241" spans="1:15" ht="21">
      <c r="A241" s="132" t="s">
        <v>612</v>
      </c>
      <c r="B241" s="132" t="s">
        <v>571</v>
      </c>
      <c r="C241" s="132" t="s">
        <v>351</v>
      </c>
      <c r="D241" s="56">
        <v>2</v>
      </c>
      <c r="E241" s="20" t="s">
        <v>228</v>
      </c>
      <c r="F241" s="56">
        <v>10</v>
      </c>
      <c r="G241" s="20" t="s">
        <v>225</v>
      </c>
      <c r="H241" s="20" t="s">
        <v>10</v>
      </c>
      <c r="I241" s="136"/>
      <c r="J241" s="104"/>
      <c r="K241" s="104"/>
      <c r="L241" s="104"/>
      <c r="M241" s="104"/>
      <c r="N241" s="104" t="s">
        <v>391</v>
      </c>
      <c r="O241" s="153"/>
    </row>
    <row r="242" spans="1:15">
      <c r="A242" s="132"/>
      <c r="B242" s="132"/>
      <c r="C242" s="132" t="s">
        <v>357</v>
      </c>
      <c r="D242" s="56">
        <v>2</v>
      </c>
      <c r="E242" s="22" t="s">
        <v>629</v>
      </c>
      <c r="F242" s="56">
        <v>10</v>
      </c>
      <c r="G242" s="22" t="s">
        <v>318</v>
      </c>
      <c r="H242" s="22" t="s">
        <v>2</v>
      </c>
      <c r="I242" s="136"/>
      <c r="J242" s="136"/>
      <c r="K242" s="50"/>
      <c r="L242" s="50"/>
      <c r="M242" s="50"/>
      <c r="N242" s="235"/>
      <c r="O242" s="52"/>
    </row>
    <row r="243" spans="1:15">
      <c r="A243" s="132"/>
      <c r="B243" s="132"/>
      <c r="C243" s="132" t="s">
        <v>352</v>
      </c>
      <c r="D243" s="56">
        <v>2</v>
      </c>
      <c r="E243" s="22" t="s">
        <v>232</v>
      </c>
      <c r="F243" s="56">
        <v>10</v>
      </c>
      <c r="G243" s="22" t="s">
        <v>462</v>
      </c>
      <c r="H243" s="22" t="s">
        <v>2</v>
      </c>
      <c r="I243" s="136"/>
      <c r="J243" s="136"/>
      <c r="K243" s="136"/>
      <c r="L243" s="136"/>
      <c r="M243" s="136"/>
      <c r="N243" s="235"/>
    </row>
    <row r="244" spans="1:15" ht="21">
      <c r="A244" s="132"/>
      <c r="B244" s="132"/>
      <c r="C244" s="132" t="s">
        <v>356</v>
      </c>
      <c r="D244" s="56">
        <v>2</v>
      </c>
      <c r="E244" s="22" t="s">
        <v>630</v>
      </c>
      <c r="F244" s="56">
        <v>10</v>
      </c>
      <c r="G244" s="22" t="s">
        <v>235</v>
      </c>
      <c r="H244" s="22" t="s">
        <v>319</v>
      </c>
      <c r="I244" s="136"/>
      <c r="J244" s="136"/>
      <c r="K244" s="136"/>
      <c r="L244" s="136"/>
      <c r="M244" s="136"/>
      <c r="N244" s="235"/>
    </row>
    <row r="245" spans="1:15" ht="21">
      <c r="A245" s="132" t="s">
        <v>614</v>
      </c>
      <c r="B245" s="132" t="s">
        <v>573</v>
      </c>
      <c r="C245" s="151" t="s">
        <v>361</v>
      </c>
      <c r="D245" s="56">
        <v>5</v>
      </c>
      <c r="E245" s="21" t="s">
        <v>233</v>
      </c>
      <c r="F245" s="56">
        <v>10</v>
      </c>
      <c r="G245" s="9" t="s">
        <v>130</v>
      </c>
      <c r="H245" s="76" t="s">
        <v>2</v>
      </c>
      <c r="I245" s="136"/>
      <c r="J245" s="136"/>
      <c r="K245" s="136"/>
      <c r="L245" s="136"/>
      <c r="M245" s="136"/>
      <c r="N245" s="235"/>
    </row>
    <row r="246" spans="1:15" ht="21">
      <c r="A246" s="132" t="s">
        <v>615</v>
      </c>
      <c r="B246" s="132" t="s">
        <v>578</v>
      </c>
      <c r="C246" s="132" t="s">
        <v>613</v>
      </c>
      <c r="D246" s="131">
        <v>4</v>
      </c>
      <c r="E246" s="136"/>
      <c r="F246" s="73">
        <v>10</v>
      </c>
      <c r="G246" s="136"/>
      <c r="H246" s="136"/>
      <c r="I246" s="11" t="s">
        <v>644</v>
      </c>
      <c r="J246" s="11" t="s">
        <v>130</v>
      </c>
      <c r="K246" s="11" t="s">
        <v>2</v>
      </c>
      <c r="L246" s="11" t="s">
        <v>245</v>
      </c>
      <c r="M246" s="11" t="s">
        <v>463</v>
      </c>
      <c r="N246" s="235"/>
    </row>
    <row r="247" spans="1:15">
      <c r="A247" s="132" t="s">
        <v>616</v>
      </c>
      <c r="B247" s="132" t="s">
        <v>567</v>
      </c>
      <c r="C247" s="351" t="s">
        <v>607</v>
      </c>
      <c r="D247" s="351"/>
      <c r="E247" s="351"/>
      <c r="F247" s="351"/>
      <c r="G247" s="351"/>
      <c r="H247" s="351"/>
      <c r="I247" s="40"/>
      <c r="J247" s="40"/>
      <c r="K247" s="40"/>
      <c r="L247" s="40"/>
      <c r="M247" s="40"/>
      <c r="N247" s="235"/>
    </row>
    <row r="248" spans="1:15" ht="21">
      <c r="A248" s="132" t="s">
        <v>617</v>
      </c>
      <c r="B248" s="132" t="s">
        <v>569</v>
      </c>
      <c r="C248" s="133" t="s">
        <v>384</v>
      </c>
      <c r="D248" s="61">
        <v>3</v>
      </c>
      <c r="E248" s="40"/>
      <c r="F248" s="56">
        <v>11</v>
      </c>
      <c r="G248" s="40"/>
      <c r="H248" s="40"/>
      <c r="I248" s="22" t="s">
        <v>239</v>
      </c>
      <c r="J248" s="22" t="s">
        <v>647</v>
      </c>
      <c r="K248" s="22" t="s">
        <v>648</v>
      </c>
      <c r="L248" s="22" t="s">
        <v>26</v>
      </c>
      <c r="M248" s="22" t="s">
        <v>674</v>
      </c>
      <c r="N248" s="235"/>
    </row>
    <row r="249" spans="1:15" ht="21">
      <c r="A249" s="132"/>
      <c r="B249" s="132"/>
      <c r="C249" s="78" t="s">
        <v>363</v>
      </c>
      <c r="D249" s="61">
        <v>3</v>
      </c>
      <c r="E249" s="42"/>
      <c r="F249" s="56">
        <v>11</v>
      </c>
      <c r="G249" s="40"/>
      <c r="H249" s="40"/>
      <c r="I249" s="22" t="s">
        <v>239</v>
      </c>
      <c r="J249" s="22" t="s">
        <v>647</v>
      </c>
      <c r="K249" s="22" t="s">
        <v>648</v>
      </c>
      <c r="L249" s="22" t="s">
        <v>30</v>
      </c>
      <c r="M249" s="22" t="s">
        <v>674</v>
      </c>
      <c r="N249" s="235"/>
    </row>
    <row r="250" spans="1:15">
      <c r="A250" s="132"/>
      <c r="B250" s="132"/>
      <c r="C250" s="133" t="s">
        <v>470</v>
      </c>
      <c r="D250" s="65"/>
      <c r="E250" s="351" t="s">
        <v>257</v>
      </c>
      <c r="F250" s="351"/>
      <c r="G250" s="351"/>
      <c r="H250" s="351"/>
      <c r="N250" s="235"/>
    </row>
    <row r="251" spans="1:15" ht="31.5">
      <c r="A251" s="132" t="s">
        <v>618</v>
      </c>
      <c r="B251" s="132" t="s">
        <v>571</v>
      </c>
      <c r="C251" s="133" t="s">
        <v>619</v>
      </c>
      <c r="D251" s="134">
        <v>2</v>
      </c>
      <c r="E251" s="136"/>
      <c r="F251" s="73">
        <v>10</v>
      </c>
      <c r="G251" s="136"/>
      <c r="H251" s="136"/>
      <c r="I251" s="22" t="s">
        <v>236</v>
      </c>
      <c r="J251" s="22" t="s">
        <v>660</v>
      </c>
      <c r="K251" s="22" t="s">
        <v>661</v>
      </c>
      <c r="L251" s="22" t="s">
        <v>620</v>
      </c>
      <c r="M251" s="22" t="s">
        <v>237</v>
      </c>
      <c r="N251" s="235"/>
    </row>
    <row r="252" spans="1:15" ht="31.5">
      <c r="A252" s="132"/>
      <c r="B252" s="132"/>
      <c r="C252" s="133" t="s">
        <v>621</v>
      </c>
      <c r="D252" s="134">
        <v>2</v>
      </c>
      <c r="E252" s="136"/>
      <c r="F252" s="73">
        <v>10</v>
      </c>
      <c r="G252" s="136"/>
      <c r="H252" s="136"/>
      <c r="I252" s="22" t="s">
        <v>236</v>
      </c>
      <c r="J252" s="22" t="s">
        <v>660</v>
      </c>
      <c r="K252" s="22" t="s">
        <v>661</v>
      </c>
      <c r="L252" s="22" t="s">
        <v>71</v>
      </c>
      <c r="M252" s="22" t="s">
        <v>237</v>
      </c>
      <c r="N252" s="235"/>
    </row>
    <row r="253" spans="1:15">
      <c r="A253" s="132"/>
      <c r="B253" s="132"/>
      <c r="C253" s="133" t="s">
        <v>624</v>
      </c>
      <c r="D253" s="134"/>
      <c r="E253" s="144" t="s">
        <v>238</v>
      </c>
      <c r="F253" s="143" t="s">
        <v>625</v>
      </c>
      <c r="G253" s="136"/>
      <c r="H253" s="136"/>
      <c r="I253" s="104"/>
      <c r="J253" s="100"/>
      <c r="K253" s="100"/>
      <c r="L253" s="104"/>
      <c r="M253" s="104"/>
      <c r="N253" s="235"/>
    </row>
    <row r="254" spans="1:15" ht="31.5">
      <c r="A254" s="132"/>
      <c r="B254" s="132"/>
      <c r="C254" s="133" t="s">
        <v>622</v>
      </c>
      <c r="D254" s="134">
        <v>2</v>
      </c>
      <c r="E254" s="136"/>
      <c r="F254" s="73">
        <v>10</v>
      </c>
      <c r="G254" s="136"/>
      <c r="H254" s="136"/>
      <c r="I254" s="22" t="s">
        <v>236</v>
      </c>
      <c r="J254" s="22" t="s">
        <v>660</v>
      </c>
      <c r="K254" s="22" t="s">
        <v>661</v>
      </c>
      <c r="L254" s="22" t="s">
        <v>72</v>
      </c>
      <c r="M254" s="22" t="s">
        <v>237</v>
      </c>
      <c r="N254" s="235"/>
    </row>
    <row r="255" spans="1:15" ht="31.5">
      <c r="A255" s="132"/>
      <c r="B255" s="132"/>
      <c r="C255" s="133" t="s">
        <v>623</v>
      </c>
      <c r="D255" s="134">
        <v>2</v>
      </c>
      <c r="E255" s="136"/>
      <c r="F255" s="73">
        <v>10</v>
      </c>
      <c r="G255" s="136"/>
      <c r="H255" s="136"/>
      <c r="I255" s="22" t="s">
        <v>236</v>
      </c>
      <c r="J255" s="22" t="s">
        <v>660</v>
      </c>
      <c r="K255" s="22" t="s">
        <v>661</v>
      </c>
      <c r="L255" s="22" t="s">
        <v>74</v>
      </c>
      <c r="M255" s="22" t="s">
        <v>237</v>
      </c>
      <c r="N255" s="235"/>
    </row>
    <row r="256" spans="1:15" ht="21">
      <c r="A256" s="132" t="s">
        <v>626</v>
      </c>
      <c r="B256" s="132" t="s">
        <v>573</v>
      </c>
      <c r="C256" s="156" t="s">
        <v>351</v>
      </c>
      <c r="D256" s="131">
        <v>1</v>
      </c>
      <c r="E256" s="40"/>
      <c r="F256" s="131">
        <v>10</v>
      </c>
      <c r="G256" s="40"/>
      <c r="H256" s="40"/>
      <c r="I256" s="11" t="s">
        <v>240</v>
      </c>
      <c r="J256" s="39"/>
      <c r="K256" s="39"/>
      <c r="L256" s="9" t="s">
        <v>245</v>
      </c>
      <c r="M256" s="9" t="s">
        <v>645</v>
      </c>
      <c r="N256" s="235"/>
    </row>
    <row r="257" spans="1:16">
      <c r="A257" s="131">
        <v>7.8</v>
      </c>
      <c r="B257" s="131" t="s">
        <v>578</v>
      </c>
      <c r="C257" s="348" t="s">
        <v>246</v>
      </c>
      <c r="D257" s="349"/>
      <c r="E257" s="349"/>
      <c r="F257" s="349"/>
      <c r="G257" s="349"/>
      <c r="H257" s="349"/>
      <c r="I257" s="11"/>
      <c r="J257" s="39"/>
      <c r="K257" s="39"/>
      <c r="L257" s="9"/>
      <c r="M257" s="9"/>
      <c r="N257" s="235"/>
    </row>
    <row r="258" spans="1:16">
      <c r="A258" s="131">
        <v>7.9</v>
      </c>
      <c r="B258" s="131" t="s">
        <v>567</v>
      </c>
      <c r="C258" s="348" t="s">
        <v>246</v>
      </c>
      <c r="D258" s="349"/>
      <c r="E258" s="349"/>
      <c r="F258" s="349"/>
      <c r="G258" s="349"/>
      <c r="H258" s="349"/>
      <c r="I258" s="11"/>
      <c r="J258" s="39"/>
      <c r="K258" s="39"/>
      <c r="L258" s="9"/>
      <c r="M258" s="9"/>
      <c r="N258" s="235"/>
    </row>
    <row r="259" spans="1:16">
      <c r="A259" s="132" t="s">
        <v>627</v>
      </c>
      <c r="B259" s="132" t="s">
        <v>569</v>
      </c>
      <c r="C259" s="67" t="s">
        <v>633</v>
      </c>
      <c r="D259" s="69">
        <v>2</v>
      </c>
      <c r="E259" s="37" t="s">
        <v>293</v>
      </c>
      <c r="H259" s="40"/>
      <c r="I259" s="39"/>
      <c r="J259" s="39"/>
      <c r="K259" s="39"/>
      <c r="L259" s="40"/>
      <c r="M259" s="40"/>
      <c r="N259" s="235"/>
    </row>
    <row r="260" spans="1:16">
      <c r="A260" s="132"/>
      <c r="B260" s="132"/>
      <c r="C260" s="67" t="s">
        <v>258</v>
      </c>
      <c r="D260" s="69">
        <v>2</v>
      </c>
      <c r="E260" s="37" t="s">
        <v>292</v>
      </c>
      <c r="F260" s="37"/>
      <c r="G260" s="37"/>
      <c r="H260" s="40"/>
      <c r="I260" s="39"/>
      <c r="J260" s="39"/>
      <c r="K260" s="39"/>
      <c r="L260" s="40"/>
      <c r="M260" s="40"/>
      <c r="N260" s="235"/>
    </row>
    <row r="261" spans="1:16">
      <c r="A261" s="103"/>
      <c r="B261" s="103"/>
      <c r="C261" s="67" t="s">
        <v>383</v>
      </c>
      <c r="D261" s="69">
        <v>1</v>
      </c>
      <c r="E261" s="22" t="s">
        <v>241</v>
      </c>
      <c r="F261" s="56">
        <v>11</v>
      </c>
      <c r="G261" s="22" t="s">
        <v>646</v>
      </c>
      <c r="H261" s="22" t="s">
        <v>648</v>
      </c>
      <c r="I261" s="39"/>
      <c r="J261" s="39"/>
      <c r="K261" s="39"/>
      <c r="L261" s="22" t="s">
        <v>265</v>
      </c>
      <c r="M261" s="22" t="s">
        <v>22</v>
      </c>
      <c r="N261" s="235"/>
    </row>
    <row r="262" spans="1:16" ht="0.75" customHeight="1">
      <c r="A262" s="132"/>
      <c r="B262" s="132"/>
      <c r="C262" s="65"/>
      <c r="D262" s="65"/>
      <c r="E262" s="136"/>
      <c r="F262" s="73"/>
      <c r="G262" s="136"/>
      <c r="H262" s="136"/>
      <c r="I262" s="40"/>
      <c r="J262" s="40"/>
      <c r="K262" s="40"/>
      <c r="L262" s="40"/>
      <c r="M262" s="40"/>
      <c r="N262" s="235"/>
    </row>
    <row r="263" spans="1:16">
      <c r="A263" s="72"/>
      <c r="B263" s="72"/>
    </row>
    <row r="264" spans="1:16">
      <c r="A264" s="72"/>
      <c r="B264" s="72"/>
      <c r="O264" s="105"/>
      <c r="P264" s="105"/>
    </row>
    <row r="265" spans="1:16">
      <c r="A265" s="72"/>
      <c r="B265" s="72"/>
    </row>
    <row r="266" spans="1:16">
      <c r="A266" s="72"/>
      <c r="B266" s="72"/>
      <c r="D266" s="33" t="s">
        <v>249</v>
      </c>
      <c r="J266"/>
    </row>
    <row r="267" spans="1:16">
      <c r="D267" s="31" t="s">
        <v>247</v>
      </c>
      <c r="J267"/>
    </row>
    <row r="268" spans="1:16">
      <c r="D268" s="45" t="s">
        <v>259</v>
      </c>
      <c r="J268"/>
    </row>
    <row r="269" spans="1:16">
      <c r="D269" s="31" t="s">
        <v>248</v>
      </c>
      <c r="J269"/>
    </row>
    <row r="270" spans="1:16">
      <c r="D270" s="33" t="s">
        <v>250</v>
      </c>
      <c r="J270"/>
    </row>
    <row r="271" spans="1:16">
      <c r="D271" s="37" t="s">
        <v>255</v>
      </c>
      <c r="J271"/>
    </row>
    <row r="272" spans="1:16">
      <c r="D272" s="37" t="s">
        <v>254</v>
      </c>
      <c r="J272"/>
    </row>
    <row r="273" spans="4:4">
      <c r="D273" s="37" t="s">
        <v>256</v>
      </c>
    </row>
    <row r="274" spans="4:4">
      <c r="D274" s="37" t="s">
        <v>293</v>
      </c>
    </row>
    <row r="275" spans="4:4">
      <c r="D275" s="37" t="s">
        <v>292</v>
      </c>
    </row>
  </sheetData>
  <autoFilter ref="E9:M263">
    <filterColumn colId="1"/>
  </autoFilter>
  <mergeCells count="41">
    <mergeCell ref="E168:H168"/>
    <mergeCell ref="C212:H212"/>
    <mergeCell ref="E221:H221"/>
    <mergeCell ref="A232:M232"/>
    <mergeCell ref="E98:H98"/>
    <mergeCell ref="E122:H122"/>
    <mergeCell ref="A128:M128"/>
    <mergeCell ref="A8:A9"/>
    <mergeCell ref="B8:B9"/>
    <mergeCell ref="C8:C9"/>
    <mergeCell ref="A88:M88"/>
    <mergeCell ref="E87:H87"/>
    <mergeCell ref="C44:H44"/>
    <mergeCell ref="C84:H84"/>
    <mergeCell ref="C85:H85"/>
    <mergeCell ref="I8:M8"/>
    <mergeCell ref="E42:H42"/>
    <mergeCell ref="E45:H45"/>
    <mergeCell ref="E79:H79"/>
    <mergeCell ref="E86:H86"/>
    <mergeCell ref="E1:H1"/>
    <mergeCell ref="B2:H2"/>
    <mergeCell ref="B3:H3"/>
    <mergeCell ref="D8:D9"/>
    <mergeCell ref="E8:H8"/>
    <mergeCell ref="N10:N11"/>
    <mergeCell ref="C257:H257"/>
    <mergeCell ref="C258:H258"/>
    <mergeCell ref="N178:N179"/>
    <mergeCell ref="N191:N192"/>
    <mergeCell ref="E192:H192"/>
    <mergeCell ref="C211:H211"/>
    <mergeCell ref="C234:H234"/>
    <mergeCell ref="C247:H247"/>
    <mergeCell ref="E250:H250"/>
    <mergeCell ref="C93:H93"/>
    <mergeCell ref="C140:H140"/>
    <mergeCell ref="E95:H95"/>
    <mergeCell ref="E96:H96"/>
    <mergeCell ref="C94:H94"/>
    <mergeCell ref="C139:H139"/>
  </mergeCells>
  <phoneticPr fontId="1" type="noConversion"/>
  <pageMargins left="1" right="0.23" top="0.17" bottom="0.16" header="0.31496062992125984" footer="0.16"/>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F201"/>
  <sheetViews>
    <sheetView tabSelected="1" workbookViewId="0">
      <selection activeCell="J11" sqref="J11"/>
    </sheetView>
  </sheetViews>
  <sheetFormatPr defaultRowHeight="13.5"/>
  <cols>
    <col min="4" max="4" width="58.25" customWidth="1"/>
    <col min="11" max="11" width="15.75" customWidth="1"/>
  </cols>
  <sheetData>
    <row r="1" spans="1:5">
      <c r="A1" s="89" t="s">
        <v>402</v>
      </c>
      <c r="B1" s="89"/>
      <c r="C1" s="89" t="s">
        <v>37</v>
      </c>
      <c r="D1" s="89" t="s">
        <v>39</v>
      </c>
      <c r="E1" s="89" t="s">
        <v>403</v>
      </c>
    </row>
    <row r="2" spans="1:5">
      <c r="A2" s="363" t="s">
        <v>787</v>
      </c>
      <c r="B2" s="363" t="s">
        <v>785</v>
      </c>
      <c r="C2" s="187">
        <v>5</v>
      </c>
      <c r="D2" s="24" t="s">
        <v>51</v>
      </c>
      <c r="E2" s="89"/>
    </row>
    <row r="3" spans="1:5">
      <c r="A3" s="364"/>
      <c r="B3" s="364"/>
      <c r="C3" s="186">
        <v>5</v>
      </c>
      <c r="D3" s="24" t="s">
        <v>312</v>
      </c>
      <c r="E3" s="89"/>
    </row>
    <row r="4" spans="1:5">
      <c r="A4" s="364"/>
      <c r="B4" s="364"/>
      <c r="C4" s="186">
        <v>4</v>
      </c>
      <c r="D4" s="24" t="s">
        <v>313</v>
      </c>
      <c r="E4" s="89"/>
    </row>
    <row r="5" spans="1:5">
      <c r="A5" s="364"/>
      <c r="B5" s="364"/>
      <c r="C5" s="186">
        <v>5</v>
      </c>
      <c r="D5" s="24" t="s">
        <v>493</v>
      </c>
      <c r="E5" s="89"/>
    </row>
    <row r="6" spans="1:5">
      <c r="A6" s="364"/>
      <c r="B6" s="364"/>
      <c r="C6" s="186">
        <v>5</v>
      </c>
      <c r="D6" s="24" t="s">
        <v>314</v>
      </c>
      <c r="E6" s="89"/>
    </row>
    <row r="7" spans="1:5">
      <c r="A7" s="364"/>
      <c r="B7" s="188" t="s">
        <v>786</v>
      </c>
      <c r="C7" s="189"/>
      <c r="D7" s="192"/>
      <c r="E7" s="89">
        <v>24</v>
      </c>
    </row>
    <row r="8" spans="1:5" s="197" customFormat="1">
      <c r="A8" s="193"/>
      <c r="B8" s="194"/>
      <c r="C8" s="193"/>
      <c r="D8" s="195"/>
      <c r="E8" s="196"/>
    </row>
    <row r="9" spans="1:5">
      <c r="A9" s="363" t="s">
        <v>400</v>
      </c>
      <c r="B9" s="363" t="s">
        <v>399</v>
      </c>
      <c r="C9" s="186">
        <v>2</v>
      </c>
      <c r="D9" s="1" t="s">
        <v>515</v>
      </c>
      <c r="E9" s="79"/>
    </row>
    <row r="10" spans="1:5">
      <c r="A10" s="363"/>
      <c r="B10" s="364"/>
      <c r="C10" s="186">
        <v>2</v>
      </c>
      <c r="D10" s="1" t="s">
        <v>484</v>
      </c>
      <c r="E10" s="79"/>
    </row>
    <row r="11" spans="1:5">
      <c r="A11" s="363"/>
      <c r="B11" s="364"/>
      <c r="C11" s="186">
        <v>2</v>
      </c>
      <c r="D11" s="1" t="s">
        <v>474</v>
      </c>
      <c r="E11" s="79"/>
    </row>
    <row r="12" spans="1:5" ht="21">
      <c r="A12" s="363"/>
      <c r="B12" s="364"/>
      <c r="C12" s="186">
        <v>4</v>
      </c>
      <c r="D12" s="25" t="s">
        <v>475</v>
      </c>
      <c r="E12" s="79"/>
    </row>
    <row r="13" spans="1:5">
      <c r="A13" s="363"/>
      <c r="B13" s="364"/>
      <c r="C13" s="186">
        <v>2</v>
      </c>
      <c r="D13" s="1" t="s">
        <v>659</v>
      </c>
      <c r="E13" s="79"/>
    </row>
    <row r="14" spans="1:5">
      <c r="A14" s="363"/>
      <c r="B14" s="364"/>
      <c r="C14" s="186">
        <v>2</v>
      </c>
      <c r="D14" s="25" t="s">
        <v>482</v>
      </c>
      <c r="E14" s="79"/>
    </row>
    <row r="15" spans="1:5">
      <c r="A15" s="363"/>
      <c r="B15" s="364"/>
      <c r="C15" s="186">
        <v>2</v>
      </c>
      <c r="D15" s="1" t="s">
        <v>656</v>
      </c>
      <c r="E15" s="79"/>
    </row>
    <row r="16" spans="1:5">
      <c r="A16" s="363"/>
      <c r="B16" s="364"/>
      <c r="C16" s="186">
        <v>2</v>
      </c>
      <c r="D16" s="1" t="s">
        <v>55</v>
      </c>
      <c r="E16" s="79"/>
    </row>
    <row r="17" spans="1:5">
      <c r="A17" s="363"/>
      <c r="B17" s="364"/>
      <c r="C17" s="186">
        <v>4</v>
      </c>
      <c r="D17" s="25" t="s">
        <v>483</v>
      </c>
      <c r="E17" s="79"/>
    </row>
    <row r="18" spans="1:5">
      <c r="A18" s="363"/>
      <c r="B18" s="364"/>
      <c r="C18" s="187">
        <v>2</v>
      </c>
      <c r="D18" s="2" t="s">
        <v>490</v>
      </c>
      <c r="E18" s="79"/>
    </row>
    <row r="19" spans="1:5">
      <c r="A19" s="363"/>
      <c r="B19" s="364"/>
      <c r="C19" s="187">
        <v>2</v>
      </c>
      <c r="D19" s="1" t="s">
        <v>516</v>
      </c>
      <c r="E19" s="79"/>
    </row>
    <row r="20" spans="1:5">
      <c r="A20" s="363"/>
      <c r="B20" s="364"/>
      <c r="C20" s="186">
        <v>2</v>
      </c>
      <c r="D20" s="1" t="s">
        <v>657</v>
      </c>
      <c r="E20" s="79"/>
    </row>
    <row r="21" spans="1:5" ht="21">
      <c r="A21" s="363"/>
      <c r="B21" s="364"/>
      <c r="C21" s="186">
        <v>2</v>
      </c>
      <c r="D21" s="25" t="s">
        <v>498</v>
      </c>
      <c r="E21" s="79"/>
    </row>
    <row r="22" spans="1:5">
      <c r="A22" s="363"/>
      <c r="B22" s="364"/>
      <c r="C22" s="186">
        <v>2</v>
      </c>
      <c r="D22" s="25" t="s">
        <v>499</v>
      </c>
      <c r="E22" s="79"/>
    </row>
    <row r="23" spans="1:5" ht="18.75">
      <c r="A23" s="363"/>
      <c r="B23" s="364"/>
      <c r="C23" s="186">
        <v>3</v>
      </c>
      <c r="D23" s="21" t="s">
        <v>61</v>
      </c>
      <c r="E23" s="79"/>
    </row>
    <row r="24" spans="1:5" ht="18.75">
      <c r="A24" s="363"/>
      <c r="B24" s="364"/>
      <c r="C24" s="186">
        <v>2</v>
      </c>
      <c r="D24" s="26" t="s">
        <v>64</v>
      </c>
      <c r="E24" s="79"/>
    </row>
    <row r="25" spans="1:5">
      <c r="A25" s="363"/>
      <c r="B25" s="364"/>
      <c r="C25" s="186">
        <v>2</v>
      </c>
      <c r="D25" s="25" t="s">
        <v>59</v>
      </c>
      <c r="E25" s="79">
        <f>SUM(C9:C25)</f>
        <v>39</v>
      </c>
    </row>
    <row r="26" spans="1:5">
      <c r="A26" s="363"/>
      <c r="B26" s="188" t="s">
        <v>407</v>
      </c>
      <c r="C26" s="186">
        <v>1</v>
      </c>
      <c r="D26" s="25" t="s">
        <v>66</v>
      </c>
      <c r="E26" s="79">
        <v>1</v>
      </c>
    </row>
    <row r="27" spans="1:5">
      <c r="A27" s="363"/>
      <c r="B27" s="188" t="s">
        <v>401</v>
      </c>
      <c r="C27" s="79"/>
      <c r="D27" s="79"/>
      <c r="E27" s="79">
        <v>40</v>
      </c>
    </row>
    <row r="29" spans="1:5">
      <c r="A29" s="363" t="s">
        <v>408</v>
      </c>
      <c r="B29" s="363" t="s">
        <v>399</v>
      </c>
      <c r="C29" s="186">
        <v>3</v>
      </c>
      <c r="D29" s="21" t="s">
        <v>469</v>
      </c>
      <c r="E29" s="79"/>
    </row>
    <row r="30" spans="1:5">
      <c r="A30" s="364"/>
      <c r="B30" s="364"/>
      <c r="C30" s="186">
        <v>2</v>
      </c>
      <c r="D30" s="21" t="s">
        <v>471</v>
      </c>
      <c r="E30" s="79"/>
    </row>
    <row r="31" spans="1:5">
      <c r="A31" s="364"/>
      <c r="B31" s="364"/>
      <c r="C31" s="186">
        <v>3</v>
      </c>
      <c r="D31" s="21" t="s">
        <v>478</v>
      </c>
      <c r="E31" s="79"/>
    </row>
    <row r="32" spans="1:5">
      <c r="A32" s="364"/>
      <c r="B32" s="364"/>
      <c r="C32" s="186">
        <v>2</v>
      </c>
      <c r="D32" s="21" t="s">
        <v>479</v>
      </c>
      <c r="E32" s="79"/>
    </row>
    <row r="33" spans="1:5">
      <c r="A33" s="364"/>
      <c r="B33" s="364"/>
      <c r="C33" s="186">
        <v>4</v>
      </c>
      <c r="D33" s="26" t="s">
        <v>48</v>
      </c>
      <c r="E33" s="79">
        <f>SUM(C29:C33)</f>
        <v>14</v>
      </c>
    </row>
    <row r="34" spans="1:5">
      <c r="A34" s="364"/>
      <c r="B34" s="87" t="s">
        <v>406</v>
      </c>
      <c r="C34" s="86">
        <v>4</v>
      </c>
      <c r="D34" s="21" t="s">
        <v>405</v>
      </c>
      <c r="E34" s="88">
        <v>4</v>
      </c>
    </row>
    <row r="35" spans="1:5">
      <c r="A35" s="364"/>
      <c r="B35" s="87" t="s">
        <v>401</v>
      </c>
      <c r="C35" s="79"/>
      <c r="D35" s="79"/>
      <c r="E35" s="79">
        <v>18</v>
      </c>
    </row>
    <row r="37" spans="1:5">
      <c r="A37" s="365" t="s">
        <v>411</v>
      </c>
      <c r="B37" s="363" t="s">
        <v>399</v>
      </c>
      <c r="C37" s="186">
        <v>1</v>
      </c>
      <c r="D37" s="32" t="s">
        <v>75</v>
      </c>
      <c r="E37" s="79"/>
    </row>
    <row r="38" spans="1:5">
      <c r="A38" s="366"/>
      <c r="B38" s="364"/>
      <c r="C38" s="186">
        <v>1</v>
      </c>
      <c r="D38" s="32" t="s">
        <v>335</v>
      </c>
      <c r="E38" s="79"/>
    </row>
    <row r="39" spans="1:5">
      <c r="A39" s="366"/>
      <c r="B39" s="364"/>
      <c r="C39" s="186">
        <v>4</v>
      </c>
      <c r="D39" s="26" t="s">
        <v>77</v>
      </c>
      <c r="E39" s="79"/>
    </row>
    <row r="40" spans="1:5">
      <c r="A40" s="366"/>
      <c r="B40" s="364"/>
      <c r="C40" s="186">
        <v>2</v>
      </c>
      <c r="D40" s="26" t="s">
        <v>79</v>
      </c>
      <c r="E40" s="79"/>
    </row>
    <row r="41" spans="1:5">
      <c r="A41" s="366"/>
      <c r="B41" s="364"/>
      <c r="C41" s="186">
        <v>2</v>
      </c>
      <c r="D41" s="26" t="s">
        <v>81</v>
      </c>
      <c r="E41" s="79"/>
    </row>
    <row r="42" spans="1:5">
      <c r="A42" s="366"/>
      <c r="B42" s="364"/>
      <c r="C42" s="80">
        <v>2</v>
      </c>
      <c r="D42" s="81" t="s">
        <v>243</v>
      </c>
      <c r="E42" s="79"/>
    </row>
    <row r="43" spans="1:5">
      <c r="A43" s="366"/>
      <c r="B43" s="364"/>
      <c r="C43" s="80">
        <v>2</v>
      </c>
      <c r="D43" s="81" t="s">
        <v>83</v>
      </c>
      <c r="E43" s="79">
        <f>SUM(C37:C43)</f>
        <v>14</v>
      </c>
    </row>
    <row r="44" spans="1:5">
      <c r="A44" s="366"/>
      <c r="B44" s="374" t="s">
        <v>404</v>
      </c>
      <c r="C44" s="30">
        <v>2</v>
      </c>
      <c r="D44" s="3" t="s">
        <v>409</v>
      </c>
      <c r="E44" s="91"/>
    </row>
    <row r="45" spans="1:5">
      <c r="A45" s="366"/>
      <c r="B45" s="374"/>
      <c r="C45" s="30">
        <v>2</v>
      </c>
      <c r="D45" s="26" t="s">
        <v>84</v>
      </c>
      <c r="E45" s="91"/>
    </row>
    <row r="46" spans="1:5">
      <c r="A46" s="366"/>
      <c r="B46" s="374"/>
      <c r="C46" s="30">
        <v>2</v>
      </c>
      <c r="D46" s="32" t="s">
        <v>410</v>
      </c>
      <c r="E46" s="79">
        <v>6</v>
      </c>
    </row>
    <row r="47" spans="1:5">
      <c r="A47" s="366"/>
      <c r="B47" s="87" t="s">
        <v>401</v>
      </c>
      <c r="C47" s="90"/>
      <c r="D47" s="79"/>
      <c r="E47" s="92">
        <v>20</v>
      </c>
    </row>
    <row r="49" spans="1:5">
      <c r="A49" s="371" t="s">
        <v>413</v>
      </c>
      <c r="B49" s="363" t="s">
        <v>399</v>
      </c>
      <c r="C49" s="186">
        <v>2</v>
      </c>
      <c r="D49" s="26" t="s">
        <v>0</v>
      </c>
      <c r="E49" s="79"/>
    </row>
    <row r="50" spans="1:5">
      <c r="A50" s="372"/>
      <c r="B50" s="364"/>
      <c r="C50" s="186">
        <v>2</v>
      </c>
      <c r="D50" s="26" t="s">
        <v>3</v>
      </c>
      <c r="E50" s="79"/>
    </row>
    <row r="51" spans="1:5">
      <c r="A51" s="372"/>
      <c r="B51" s="364"/>
      <c r="C51" s="186">
        <v>3</v>
      </c>
      <c r="D51" s="21" t="s">
        <v>494</v>
      </c>
      <c r="E51" s="79"/>
    </row>
    <row r="52" spans="1:5">
      <c r="A52" s="372"/>
      <c r="B52" s="364"/>
      <c r="C52" s="186">
        <v>4</v>
      </c>
      <c r="D52" s="21" t="s">
        <v>495</v>
      </c>
      <c r="E52" s="79"/>
    </row>
    <row r="53" spans="1:5">
      <c r="A53" s="372"/>
      <c r="B53" s="364"/>
      <c r="C53" s="186">
        <v>1</v>
      </c>
      <c r="D53" s="8" t="s">
        <v>329</v>
      </c>
      <c r="E53" s="79"/>
    </row>
    <row r="54" spans="1:5">
      <c r="A54" s="372"/>
      <c r="B54" s="364"/>
      <c r="C54" s="186">
        <v>2</v>
      </c>
      <c r="D54" s="8" t="s">
        <v>330</v>
      </c>
      <c r="E54" s="79"/>
    </row>
    <row r="55" spans="1:5">
      <c r="A55" s="372"/>
      <c r="B55" s="364"/>
      <c r="C55" s="187" t="s">
        <v>369</v>
      </c>
      <c r="D55" s="21" t="s">
        <v>501</v>
      </c>
      <c r="E55" s="79"/>
    </row>
    <row r="56" spans="1:5">
      <c r="A56" s="372"/>
      <c r="B56" s="364"/>
      <c r="C56" s="186">
        <v>2</v>
      </c>
      <c r="D56" s="21" t="s">
        <v>502</v>
      </c>
      <c r="E56" s="79"/>
    </row>
    <row r="57" spans="1:5">
      <c r="A57" s="372"/>
      <c r="B57" s="364"/>
      <c r="C57" s="186">
        <v>2</v>
      </c>
      <c r="D57" s="26" t="s">
        <v>6</v>
      </c>
      <c r="E57" s="79"/>
    </row>
    <row r="58" spans="1:5">
      <c r="A58" s="372"/>
      <c r="B58" s="364"/>
      <c r="C58" s="186">
        <v>3</v>
      </c>
      <c r="D58" s="8" t="s">
        <v>331</v>
      </c>
      <c r="E58" s="79"/>
    </row>
    <row r="59" spans="1:5">
      <c r="A59" s="372"/>
      <c r="B59" s="364"/>
      <c r="C59" s="186">
        <v>1</v>
      </c>
      <c r="D59" s="8" t="s">
        <v>333</v>
      </c>
      <c r="E59" s="79"/>
    </row>
    <row r="60" spans="1:5">
      <c r="A60" s="372"/>
      <c r="B60" s="364"/>
      <c r="C60" s="186">
        <v>2</v>
      </c>
      <c r="D60" s="8" t="s">
        <v>334</v>
      </c>
      <c r="E60" s="79"/>
    </row>
    <row r="61" spans="1:5">
      <c r="A61" s="372"/>
      <c r="B61" s="364"/>
      <c r="C61" s="80">
        <v>2</v>
      </c>
      <c r="D61" s="81" t="s">
        <v>16</v>
      </c>
      <c r="E61" s="79">
        <v>30</v>
      </c>
    </row>
    <row r="62" spans="1:5">
      <c r="A62" s="372"/>
      <c r="B62" s="370" t="s">
        <v>404</v>
      </c>
      <c r="C62" s="86">
        <v>1</v>
      </c>
      <c r="D62" s="3" t="s">
        <v>412</v>
      </c>
      <c r="E62" s="93"/>
    </row>
    <row r="63" spans="1:5">
      <c r="A63" s="372"/>
      <c r="B63" s="370"/>
      <c r="C63" s="86">
        <v>4</v>
      </c>
      <c r="D63" s="21" t="s">
        <v>24</v>
      </c>
      <c r="E63" s="93"/>
    </row>
    <row r="64" spans="1:5">
      <c r="A64" s="372"/>
      <c r="B64" s="370"/>
      <c r="C64" s="86">
        <v>4</v>
      </c>
      <c r="D64" s="94" t="s">
        <v>28</v>
      </c>
      <c r="E64" s="79">
        <v>9</v>
      </c>
    </row>
    <row r="65" spans="1:5">
      <c r="A65" s="373"/>
      <c r="B65" s="87" t="s">
        <v>414</v>
      </c>
      <c r="C65" s="79"/>
      <c r="D65" s="79"/>
      <c r="E65" s="79">
        <v>39</v>
      </c>
    </row>
    <row r="68" spans="1:5">
      <c r="A68" s="365" t="s">
        <v>434</v>
      </c>
      <c r="B68" s="363" t="s">
        <v>433</v>
      </c>
      <c r="C68" s="186">
        <v>5</v>
      </c>
      <c r="D68" s="21" t="s">
        <v>96</v>
      </c>
      <c r="E68" s="79"/>
    </row>
    <row r="69" spans="1:5">
      <c r="A69" s="366"/>
      <c r="B69" s="364"/>
      <c r="C69" s="186">
        <v>4</v>
      </c>
      <c r="D69" s="1" t="s">
        <v>88</v>
      </c>
      <c r="E69" s="79"/>
    </row>
    <row r="70" spans="1:5">
      <c r="A70" s="366"/>
      <c r="B70" s="364"/>
      <c r="C70" s="186">
        <v>5</v>
      </c>
      <c r="D70" s="21" t="s">
        <v>99</v>
      </c>
      <c r="E70" s="79"/>
    </row>
    <row r="71" spans="1:5">
      <c r="A71" s="366"/>
      <c r="B71" s="364"/>
      <c r="C71" s="186">
        <v>4</v>
      </c>
      <c r="D71" s="1" t="s">
        <v>90</v>
      </c>
      <c r="E71" s="79"/>
    </row>
    <row r="72" spans="1:5">
      <c r="A72" s="366"/>
      <c r="B72" s="364"/>
      <c r="C72" s="186">
        <v>4</v>
      </c>
      <c r="D72" s="1" t="s">
        <v>102</v>
      </c>
      <c r="E72" s="79"/>
    </row>
    <row r="73" spans="1:5">
      <c r="A73" s="366"/>
      <c r="B73" s="364"/>
      <c r="C73" s="186">
        <v>4</v>
      </c>
      <c r="D73" s="1" t="s">
        <v>103</v>
      </c>
      <c r="E73" s="79"/>
    </row>
    <row r="74" spans="1:5">
      <c r="A74" s="366"/>
      <c r="B74" s="364"/>
      <c r="C74" s="186">
        <v>4</v>
      </c>
      <c r="D74" s="1" t="s">
        <v>104</v>
      </c>
      <c r="E74" s="79">
        <f>SUM(C68:C74)</f>
        <v>30</v>
      </c>
    </row>
    <row r="75" spans="1:5">
      <c r="A75" s="366"/>
      <c r="B75" s="363" t="s">
        <v>407</v>
      </c>
      <c r="C75" s="198">
        <v>4</v>
      </c>
      <c r="D75" s="21" t="s">
        <v>322</v>
      </c>
      <c r="E75" s="79"/>
    </row>
    <row r="76" spans="1:5">
      <c r="A76" s="366"/>
      <c r="B76" s="364"/>
      <c r="C76" s="86">
        <v>4</v>
      </c>
      <c r="D76" s="1" t="s">
        <v>92</v>
      </c>
      <c r="E76" s="79"/>
    </row>
    <row r="77" spans="1:5">
      <c r="A77" s="366"/>
      <c r="B77" s="364"/>
      <c r="C77" s="86">
        <v>4</v>
      </c>
      <c r="D77" s="21" t="s">
        <v>99</v>
      </c>
      <c r="E77" s="79"/>
    </row>
    <row r="78" spans="1:5">
      <c r="A78" s="366"/>
      <c r="B78" s="364"/>
      <c r="C78" s="86">
        <v>4</v>
      </c>
      <c r="D78" s="1" t="s">
        <v>101</v>
      </c>
      <c r="E78" s="79"/>
    </row>
    <row r="79" spans="1:5">
      <c r="A79" s="366"/>
      <c r="B79" s="364"/>
      <c r="C79" s="86">
        <v>4</v>
      </c>
      <c r="D79" s="1" t="s">
        <v>339</v>
      </c>
      <c r="E79" s="79"/>
    </row>
    <row r="80" spans="1:5">
      <c r="A80" s="366"/>
      <c r="B80" s="364"/>
      <c r="C80" s="86">
        <v>5</v>
      </c>
      <c r="D80" s="1" t="s">
        <v>340</v>
      </c>
      <c r="E80" s="79"/>
    </row>
    <row r="81" spans="1:6">
      <c r="A81" s="366"/>
      <c r="B81" s="364"/>
      <c r="C81" s="86">
        <v>4</v>
      </c>
      <c r="D81" s="1" t="s">
        <v>428</v>
      </c>
      <c r="E81" s="79">
        <v>29</v>
      </c>
    </row>
    <row r="82" spans="1:6">
      <c r="A82" s="366"/>
      <c r="B82" s="87" t="s">
        <v>401</v>
      </c>
      <c r="C82" s="79"/>
      <c r="D82" s="79"/>
      <c r="E82" s="79">
        <v>59</v>
      </c>
    </row>
    <row r="84" spans="1:6">
      <c r="A84" s="365" t="s">
        <v>436</v>
      </c>
      <c r="B84" s="363" t="s">
        <v>433</v>
      </c>
      <c r="C84" s="187" t="s">
        <v>382</v>
      </c>
      <c r="D84" s="34" t="s">
        <v>387</v>
      </c>
      <c r="E84" s="79"/>
    </row>
    <row r="85" spans="1:6">
      <c r="A85" s="366"/>
      <c r="B85" s="364"/>
      <c r="C85" s="186">
        <v>2</v>
      </c>
      <c r="D85" s="34" t="s">
        <v>415</v>
      </c>
      <c r="E85" s="79"/>
    </row>
    <row r="86" spans="1:6">
      <c r="A86" s="366"/>
      <c r="B86" s="364"/>
      <c r="C86" s="187">
        <v>4</v>
      </c>
      <c r="D86" s="34" t="s">
        <v>108</v>
      </c>
      <c r="E86" s="79"/>
    </row>
    <row r="87" spans="1:6">
      <c r="A87" s="366"/>
      <c r="B87" s="364"/>
      <c r="C87" s="186">
        <v>4</v>
      </c>
      <c r="D87" s="34" t="s">
        <v>526</v>
      </c>
      <c r="E87" s="79"/>
    </row>
    <row r="88" spans="1:6">
      <c r="A88" s="366"/>
      <c r="B88" s="364"/>
      <c r="C88" s="187">
        <v>2</v>
      </c>
      <c r="D88" s="34" t="s">
        <v>527</v>
      </c>
      <c r="E88" s="79"/>
    </row>
    <row r="89" spans="1:6">
      <c r="A89" s="366"/>
      <c r="B89" s="364"/>
      <c r="C89" s="187">
        <v>4</v>
      </c>
      <c r="D89" s="34" t="s">
        <v>530</v>
      </c>
      <c r="E89" s="79"/>
    </row>
    <row r="90" spans="1:6">
      <c r="A90" s="366"/>
      <c r="B90" s="364"/>
      <c r="C90" s="187" t="s">
        <v>369</v>
      </c>
      <c r="D90" s="34" t="s">
        <v>534</v>
      </c>
      <c r="E90" s="79"/>
    </row>
    <row r="91" spans="1:6">
      <c r="A91" s="366"/>
      <c r="B91" s="364"/>
      <c r="C91" s="187" t="s">
        <v>369</v>
      </c>
      <c r="D91" s="34" t="s">
        <v>533</v>
      </c>
      <c r="E91" s="99" t="s">
        <v>788</v>
      </c>
      <c r="F91" s="191"/>
    </row>
    <row r="92" spans="1:6">
      <c r="A92" s="366"/>
      <c r="B92" s="363" t="s">
        <v>407</v>
      </c>
      <c r="C92" s="85">
        <v>3</v>
      </c>
      <c r="D92" s="34" t="s">
        <v>106</v>
      </c>
      <c r="E92" s="79"/>
    </row>
    <row r="93" spans="1:6">
      <c r="A93" s="366"/>
      <c r="B93" s="364"/>
      <c r="C93" s="85" t="s">
        <v>435</v>
      </c>
      <c r="D93" s="34" t="s">
        <v>528</v>
      </c>
      <c r="E93" s="79"/>
    </row>
    <row r="94" spans="1:6">
      <c r="A94" s="366"/>
      <c r="B94" s="364"/>
      <c r="C94" s="85">
        <v>3</v>
      </c>
      <c r="D94" s="34" t="s">
        <v>531</v>
      </c>
      <c r="E94" s="79"/>
    </row>
    <row r="95" spans="1:6">
      <c r="A95" s="366"/>
      <c r="B95" s="364"/>
      <c r="C95" s="85">
        <v>3</v>
      </c>
      <c r="D95" s="34" t="s">
        <v>535</v>
      </c>
      <c r="E95" s="79"/>
    </row>
    <row r="96" spans="1:6">
      <c r="A96" s="366"/>
      <c r="B96" s="364"/>
      <c r="C96" s="85" t="s">
        <v>435</v>
      </c>
      <c r="D96" s="34" t="s">
        <v>536</v>
      </c>
      <c r="E96" s="79">
        <v>15</v>
      </c>
    </row>
    <row r="97" spans="1:5">
      <c r="A97" s="366"/>
      <c r="B97" s="87" t="s">
        <v>401</v>
      </c>
      <c r="C97" s="79"/>
      <c r="D97" s="79"/>
      <c r="E97" s="79">
        <v>41</v>
      </c>
    </row>
    <row r="99" spans="1:5">
      <c r="A99" s="365" t="s">
        <v>437</v>
      </c>
      <c r="B99" s="363" t="s">
        <v>399</v>
      </c>
      <c r="C99" s="64">
        <v>1</v>
      </c>
      <c r="D99" s="7" t="s">
        <v>117</v>
      </c>
      <c r="E99" s="79"/>
    </row>
    <row r="100" spans="1:5">
      <c r="A100" s="366"/>
      <c r="B100" s="364"/>
      <c r="C100" s="186">
        <v>3</v>
      </c>
      <c r="D100" s="8" t="s">
        <v>120</v>
      </c>
      <c r="E100" s="79"/>
    </row>
    <row r="101" spans="1:5">
      <c r="A101" s="366"/>
      <c r="B101" s="364"/>
      <c r="C101" s="186">
        <v>2</v>
      </c>
      <c r="D101" s="8" t="s">
        <v>123</v>
      </c>
      <c r="E101" s="79"/>
    </row>
    <row r="102" spans="1:5">
      <c r="A102" s="366"/>
      <c r="B102" s="364"/>
      <c r="C102" s="186">
        <v>3</v>
      </c>
      <c r="D102" s="8" t="s">
        <v>125</v>
      </c>
      <c r="E102" s="79"/>
    </row>
    <row r="103" spans="1:5">
      <c r="A103" s="366"/>
      <c r="B103" s="364"/>
      <c r="C103" s="186">
        <v>2</v>
      </c>
      <c r="D103" s="8" t="s">
        <v>129</v>
      </c>
      <c r="E103" s="79"/>
    </row>
    <row r="104" spans="1:5">
      <c r="A104" s="366"/>
      <c r="B104" s="364"/>
      <c r="C104" s="186">
        <v>3</v>
      </c>
      <c r="D104" s="9" t="s">
        <v>131</v>
      </c>
      <c r="E104" s="79"/>
    </row>
    <row r="105" spans="1:5">
      <c r="A105" s="366"/>
      <c r="B105" s="364"/>
      <c r="C105" s="64">
        <v>4</v>
      </c>
      <c r="D105" s="7" t="s">
        <v>137</v>
      </c>
      <c r="E105" s="79"/>
    </row>
    <row r="106" spans="1:5">
      <c r="A106" s="366"/>
      <c r="B106" s="364"/>
      <c r="C106" s="64">
        <v>2</v>
      </c>
      <c r="D106" s="7" t="s">
        <v>137</v>
      </c>
      <c r="E106" s="79"/>
    </row>
    <row r="107" spans="1:5">
      <c r="A107" s="366"/>
      <c r="B107" s="364"/>
      <c r="C107" s="186">
        <v>1</v>
      </c>
      <c r="D107" s="13" t="s">
        <v>146</v>
      </c>
      <c r="E107" s="79"/>
    </row>
    <row r="108" spans="1:5">
      <c r="A108" s="366"/>
      <c r="B108" s="364"/>
      <c r="C108" s="186">
        <v>1</v>
      </c>
      <c r="D108" s="13" t="s">
        <v>150</v>
      </c>
      <c r="E108" s="79"/>
    </row>
    <row r="109" spans="1:5">
      <c r="A109" s="366"/>
      <c r="B109" s="364"/>
      <c r="C109" s="186">
        <v>2</v>
      </c>
      <c r="D109" s="13" t="s">
        <v>149</v>
      </c>
      <c r="E109" s="79"/>
    </row>
    <row r="110" spans="1:5">
      <c r="A110" s="366"/>
      <c r="B110" s="364"/>
      <c r="C110" s="64">
        <v>2</v>
      </c>
      <c r="D110" s="7" t="s">
        <v>151</v>
      </c>
      <c r="E110" s="79"/>
    </row>
    <row r="111" spans="1:5">
      <c r="A111" s="366"/>
      <c r="B111" s="364"/>
      <c r="C111" s="64">
        <v>1</v>
      </c>
      <c r="D111" s="7" t="s">
        <v>153</v>
      </c>
      <c r="E111" s="79"/>
    </row>
    <row r="112" spans="1:5">
      <c r="A112" s="366"/>
      <c r="B112" s="364"/>
      <c r="C112" s="64">
        <v>2</v>
      </c>
      <c r="D112" s="7" t="s">
        <v>153</v>
      </c>
      <c r="E112" s="79"/>
    </row>
    <row r="113" spans="1:5">
      <c r="A113" s="366"/>
      <c r="B113" s="364"/>
      <c r="C113" s="64">
        <v>1</v>
      </c>
      <c r="D113" s="7" t="s">
        <v>154</v>
      </c>
      <c r="E113" s="79"/>
    </row>
    <row r="114" spans="1:5">
      <c r="A114" s="366"/>
      <c r="B114" s="364"/>
      <c r="C114" s="64">
        <v>1</v>
      </c>
      <c r="D114" s="7" t="s">
        <v>156</v>
      </c>
      <c r="E114" s="79"/>
    </row>
    <row r="115" spans="1:5">
      <c r="A115" s="366"/>
      <c r="B115" s="364"/>
      <c r="C115" s="64">
        <v>1</v>
      </c>
      <c r="D115" s="7" t="s">
        <v>159</v>
      </c>
      <c r="E115" s="79"/>
    </row>
    <row r="116" spans="1:5">
      <c r="A116" s="366"/>
      <c r="B116" s="364"/>
      <c r="C116" s="186">
        <v>3</v>
      </c>
      <c r="D116" s="9" t="s">
        <v>662</v>
      </c>
      <c r="E116" s="79"/>
    </row>
    <row r="117" spans="1:5">
      <c r="A117" s="366"/>
      <c r="B117" s="364"/>
      <c r="C117" s="186">
        <v>2</v>
      </c>
      <c r="D117" s="104" t="s">
        <v>161</v>
      </c>
      <c r="E117" s="79"/>
    </row>
    <row r="118" spans="1:5">
      <c r="A118" s="366"/>
      <c r="B118" s="364"/>
      <c r="C118" s="186">
        <v>3</v>
      </c>
      <c r="D118" s="104" t="s">
        <v>164</v>
      </c>
      <c r="E118" s="79"/>
    </row>
    <row r="119" spans="1:5">
      <c r="A119" s="366"/>
      <c r="B119" s="364"/>
      <c r="C119" s="187" t="s">
        <v>253</v>
      </c>
      <c r="D119" s="104" t="s">
        <v>164</v>
      </c>
      <c r="E119" s="79"/>
    </row>
    <row r="120" spans="1:5">
      <c r="A120" s="366"/>
      <c r="B120" s="364"/>
      <c r="C120" s="64">
        <v>3</v>
      </c>
      <c r="D120" s="7" t="s">
        <v>165</v>
      </c>
      <c r="E120" s="79"/>
    </row>
    <row r="121" spans="1:5">
      <c r="A121" s="366"/>
      <c r="B121" s="364"/>
      <c r="C121" s="64">
        <v>5</v>
      </c>
      <c r="D121" s="7" t="s">
        <v>165</v>
      </c>
      <c r="E121" s="79"/>
    </row>
    <row r="122" spans="1:5">
      <c r="A122" s="366"/>
      <c r="B122" s="364"/>
      <c r="C122" s="186">
        <v>1</v>
      </c>
      <c r="D122" s="9" t="s">
        <v>168</v>
      </c>
      <c r="E122" s="79"/>
    </row>
    <row r="123" spans="1:5">
      <c r="A123" s="366"/>
      <c r="B123" s="364"/>
      <c r="C123" s="186">
        <v>4</v>
      </c>
      <c r="D123" s="104" t="s">
        <v>311</v>
      </c>
      <c r="E123" s="79"/>
    </row>
    <row r="124" spans="1:5">
      <c r="A124" s="366"/>
      <c r="B124" s="364"/>
      <c r="C124" s="64">
        <v>2</v>
      </c>
      <c r="D124" s="7" t="s">
        <v>175</v>
      </c>
      <c r="E124" s="79">
        <v>57</v>
      </c>
    </row>
    <row r="125" spans="1:5">
      <c r="A125" s="366"/>
      <c r="B125" s="363" t="s">
        <v>406</v>
      </c>
      <c r="C125" s="64">
        <v>2</v>
      </c>
      <c r="D125" s="9" t="s">
        <v>641</v>
      </c>
      <c r="E125" s="79"/>
    </row>
    <row r="126" spans="1:5">
      <c r="A126" s="366"/>
      <c r="B126" s="364"/>
      <c r="C126" s="64">
        <v>5</v>
      </c>
      <c r="D126" s="7" t="s">
        <v>138</v>
      </c>
      <c r="E126" s="79"/>
    </row>
    <row r="127" spans="1:5">
      <c r="A127" s="366"/>
      <c r="B127" s="364"/>
      <c r="C127" s="64">
        <v>2</v>
      </c>
      <c r="D127" s="13" t="s">
        <v>172</v>
      </c>
      <c r="E127" s="79"/>
    </row>
    <row r="128" spans="1:5">
      <c r="A128" s="366"/>
      <c r="B128" s="364"/>
      <c r="C128" s="64">
        <v>2</v>
      </c>
      <c r="D128" s="13" t="s">
        <v>171</v>
      </c>
      <c r="E128" s="79"/>
    </row>
    <row r="129" spans="1:5">
      <c r="A129" s="366"/>
      <c r="B129" s="364"/>
      <c r="C129" s="64">
        <v>4</v>
      </c>
      <c r="D129" s="9" t="s">
        <v>169</v>
      </c>
      <c r="E129" s="79"/>
    </row>
    <row r="130" spans="1:5">
      <c r="A130" s="366"/>
      <c r="B130" s="364"/>
      <c r="C130" s="86">
        <v>5</v>
      </c>
      <c r="D130" s="7" t="s">
        <v>167</v>
      </c>
      <c r="E130" s="79"/>
    </row>
    <row r="131" spans="1:5">
      <c r="A131" s="366"/>
      <c r="B131" s="364"/>
      <c r="C131" s="86">
        <v>5</v>
      </c>
      <c r="D131" s="7" t="s">
        <v>167</v>
      </c>
      <c r="E131" s="79"/>
    </row>
    <row r="132" spans="1:5">
      <c r="A132" s="366"/>
      <c r="B132" s="364"/>
      <c r="C132" s="86">
        <v>2</v>
      </c>
      <c r="D132" s="104" t="s">
        <v>176</v>
      </c>
      <c r="E132" s="79"/>
    </row>
    <row r="133" spans="1:5">
      <c r="A133" s="366"/>
      <c r="B133" s="364"/>
      <c r="C133" s="86">
        <v>5</v>
      </c>
      <c r="D133" s="7" t="s">
        <v>170</v>
      </c>
      <c r="E133" s="79"/>
    </row>
    <row r="134" spans="1:5">
      <c r="A134" s="366"/>
      <c r="B134" s="364"/>
      <c r="C134" s="186">
        <v>5</v>
      </c>
      <c r="D134" s="7" t="s">
        <v>181</v>
      </c>
      <c r="E134" s="79"/>
    </row>
    <row r="135" spans="1:5">
      <c r="A135" s="366"/>
      <c r="B135" s="364"/>
      <c r="C135" s="186">
        <v>5</v>
      </c>
      <c r="D135" s="7" t="s">
        <v>182</v>
      </c>
      <c r="E135" s="79"/>
    </row>
    <row r="136" spans="1:5">
      <c r="A136" s="366"/>
      <c r="B136" s="364"/>
      <c r="C136" s="186">
        <v>5</v>
      </c>
      <c r="D136" s="7" t="s">
        <v>183</v>
      </c>
      <c r="E136" s="79"/>
    </row>
    <row r="137" spans="1:5">
      <c r="A137" s="366"/>
      <c r="B137" s="364"/>
      <c r="C137" s="186">
        <v>5</v>
      </c>
      <c r="D137" s="7" t="s">
        <v>184</v>
      </c>
      <c r="E137" s="79"/>
    </row>
    <row r="138" spans="1:5">
      <c r="A138" s="366"/>
      <c r="B138" s="364"/>
      <c r="C138" s="186">
        <v>5</v>
      </c>
      <c r="D138" s="7" t="s">
        <v>184</v>
      </c>
      <c r="E138" s="79"/>
    </row>
    <row r="139" spans="1:5">
      <c r="A139" s="366"/>
      <c r="B139" s="364"/>
      <c r="C139" s="186">
        <v>5</v>
      </c>
      <c r="D139" s="7" t="s">
        <v>184</v>
      </c>
      <c r="E139" s="79"/>
    </row>
    <row r="140" spans="1:5">
      <c r="A140" s="366"/>
      <c r="B140" s="364"/>
      <c r="C140" s="186">
        <v>3</v>
      </c>
      <c r="D140" s="7" t="s">
        <v>188</v>
      </c>
      <c r="E140" s="79"/>
    </row>
    <row r="141" spans="1:5">
      <c r="A141" s="366"/>
      <c r="B141" s="364"/>
      <c r="C141" s="86">
        <v>4</v>
      </c>
      <c r="D141" s="7" t="s">
        <v>197</v>
      </c>
      <c r="E141" s="79">
        <v>69</v>
      </c>
    </row>
    <row r="142" spans="1:5">
      <c r="A142" s="366"/>
      <c r="B142" s="95" t="s">
        <v>401</v>
      </c>
      <c r="C142" s="79"/>
      <c r="D142" s="79"/>
      <c r="E142" s="79">
        <v>126</v>
      </c>
    </row>
    <row r="144" spans="1:5">
      <c r="A144" s="365" t="s">
        <v>438</v>
      </c>
      <c r="B144" s="363" t="s">
        <v>399</v>
      </c>
      <c r="C144" s="186">
        <v>2</v>
      </c>
      <c r="D144" s="6" t="s">
        <v>112</v>
      </c>
      <c r="E144" s="79"/>
    </row>
    <row r="145" spans="1:5">
      <c r="A145" s="365"/>
      <c r="B145" s="364"/>
      <c r="C145" s="186">
        <v>3</v>
      </c>
      <c r="D145" s="6" t="s">
        <v>115</v>
      </c>
      <c r="E145" s="79"/>
    </row>
    <row r="146" spans="1:5">
      <c r="A146" s="365"/>
      <c r="B146" s="364"/>
      <c r="C146" s="186">
        <v>4</v>
      </c>
      <c r="D146" s="6" t="s">
        <v>128</v>
      </c>
      <c r="E146" s="79"/>
    </row>
    <row r="147" spans="1:5">
      <c r="A147" s="365"/>
      <c r="B147" s="364"/>
      <c r="C147" s="186">
        <v>2</v>
      </c>
      <c r="D147" s="6" t="s">
        <v>148</v>
      </c>
      <c r="E147" s="79"/>
    </row>
    <row r="148" spans="1:5">
      <c r="A148" s="365"/>
      <c r="B148" s="364"/>
      <c r="C148" s="64">
        <v>2</v>
      </c>
      <c r="D148" s="6" t="s">
        <v>148</v>
      </c>
      <c r="E148" s="79"/>
    </row>
    <row r="149" spans="1:5">
      <c r="A149" s="365"/>
      <c r="B149" s="364"/>
      <c r="C149" s="186">
        <v>2</v>
      </c>
      <c r="D149" s="6" t="s">
        <v>179</v>
      </c>
      <c r="E149" s="79"/>
    </row>
    <row r="150" spans="1:5">
      <c r="A150" s="365"/>
      <c r="B150" s="364"/>
      <c r="C150" s="186">
        <v>2</v>
      </c>
      <c r="D150" s="6" t="s">
        <v>189</v>
      </c>
      <c r="E150" s="79"/>
    </row>
    <row r="151" spans="1:5">
      <c r="A151" s="365"/>
      <c r="B151" s="364"/>
      <c r="C151" s="187">
        <v>3</v>
      </c>
      <c r="D151" s="104" t="s">
        <v>191</v>
      </c>
      <c r="E151" s="79"/>
    </row>
    <row r="152" spans="1:5">
      <c r="A152" s="365"/>
      <c r="B152" s="364"/>
      <c r="C152" s="186">
        <v>2</v>
      </c>
      <c r="D152" s="6" t="s">
        <v>190</v>
      </c>
      <c r="E152" s="79"/>
    </row>
    <row r="153" spans="1:5">
      <c r="A153" s="365"/>
      <c r="B153" s="364"/>
      <c r="C153" s="186">
        <v>4</v>
      </c>
      <c r="D153" s="6" t="s">
        <v>685</v>
      </c>
      <c r="E153" s="79"/>
    </row>
    <row r="154" spans="1:5">
      <c r="A154" s="365"/>
      <c r="B154" s="364"/>
      <c r="C154" s="187">
        <v>2</v>
      </c>
      <c r="D154" s="104" t="s">
        <v>195</v>
      </c>
      <c r="E154" s="79"/>
    </row>
    <row r="155" spans="1:5">
      <c r="A155" s="365"/>
      <c r="B155" s="364"/>
      <c r="C155" s="186">
        <v>2</v>
      </c>
      <c r="D155" s="6" t="s">
        <v>196</v>
      </c>
      <c r="E155" s="79"/>
    </row>
    <row r="156" spans="1:5">
      <c r="A156" s="365"/>
      <c r="B156" s="364"/>
      <c r="C156" s="187">
        <v>2</v>
      </c>
      <c r="D156" s="48" t="s">
        <v>192</v>
      </c>
      <c r="E156" s="79"/>
    </row>
    <row r="157" spans="1:5">
      <c r="A157" s="365"/>
      <c r="B157" s="364"/>
      <c r="C157" s="186">
        <v>2</v>
      </c>
      <c r="D157" s="6" t="s">
        <v>200</v>
      </c>
      <c r="E157" s="79"/>
    </row>
    <row r="158" spans="1:5">
      <c r="A158" s="365"/>
      <c r="B158" s="364"/>
      <c r="C158" s="186">
        <v>2</v>
      </c>
      <c r="D158" s="6" t="s">
        <v>202</v>
      </c>
      <c r="E158" s="79"/>
    </row>
    <row r="159" spans="1:5">
      <c r="A159" s="365"/>
      <c r="B159" s="364"/>
      <c r="C159" s="186">
        <v>3</v>
      </c>
      <c r="D159" s="104" t="s">
        <v>203</v>
      </c>
      <c r="E159" s="79"/>
    </row>
    <row r="160" spans="1:5">
      <c r="A160" s="365"/>
      <c r="B160" s="364"/>
      <c r="C160" s="186">
        <v>1</v>
      </c>
      <c r="D160" s="9" t="s">
        <v>323</v>
      </c>
      <c r="E160" s="79"/>
    </row>
    <row r="161" spans="1:5">
      <c r="A161" s="365"/>
      <c r="B161" s="364"/>
      <c r="C161" s="186">
        <v>2</v>
      </c>
      <c r="D161" s="9" t="s">
        <v>643</v>
      </c>
      <c r="E161" s="79"/>
    </row>
    <row r="162" spans="1:5">
      <c r="A162" s="365"/>
      <c r="B162" s="364"/>
      <c r="C162" s="186">
        <v>2</v>
      </c>
      <c r="D162" s="6" t="s">
        <v>209</v>
      </c>
      <c r="E162" s="79"/>
    </row>
    <row r="163" spans="1:5">
      <c r="A163" s="365"/>
      <c r="B163" s="364"/>
      <c r="C163" s="186">
        <v>2</v>
      </c>
      <c r="D163" s="6" t="s">
        <v>211</v>
      </c>
      <c r="E163" s="79"/>
    </row>
    <row r="164" spans="1:5">
      <c r="A164" s="365"/>
      <c r="B164" s="364"/>
      <c r="C164" s="186">
        <v>2</v>
      </c>
      <c r="D164" s="19" t="s">
        <v>213</v>
      </c>
      <c r="E164" s="79"/>
    </row>
    <row r="165" spans="1:5">
      <c r="A165" s="365"/>
      <c r="B165" s="364"/>
      <c r="C165" s="186">
        <v>2</v>
      </c>
      <c r="D165" s="104" t="s">
        <v>216</v>
      </c>
      <c r="E165" s="79"/>
    </row>
    <row r="166" spans="1:5">
      <c r="A166" s="365"/>
      <c r="B166" s="364"/>
      <c r="C166" s="186">
        <v>2</v>
      </c>
      <c r="D166" s="6" t="s">
        <v>218</v>
      </c>
      <c r="E166" s="79">
        <f>SUM(C144:C166)</f>
        <v>52</v>
      </c>
    </row>
    <row r="167" spans="1:5">
      <c r="A167" s="365"/>
      <c r="B167" s="363" t="s">
        <v>407</v>
      </c>
      <c r="C167" s="86">
        <v>5</v>
      </c>
      <c r="D167" s="6" t="s">
        <v>140</v>
      </c>
      <c r="E167" s="79"/>
    </row>
    <row r="168" spans="1:5">
      <c r="A168" s="365"/>
      <c r="B168" s="363"/>
      <c r="C168" s="86">
        <v>5</v>
      </c>
      <c r="D168" s="6" t="s">
        <v>141</v>
      </c>
      <c r="E168" s="79"/>
    </row>
    <row r="169" spans="1:5">
      <c r="A169" s="365"/>
      <c r="B169" s="363"/>
      <c r="C169" s="86">
        <v>5</v>
      </c>
      <c r="D169" s="6" t="s">
        <v>143</v>
      </c>
      <c r="E169" s="79"/>
    </row>
    <row r="170" spans="1:5">
      <c r="A170" s="365"/>
      <c r="B170" s="363"/>
      <c r="C170" s="86">
        <v>2</v>
      </c>
      <c r="D170" s="6" t="s">
        <v>157</v>
      </c>
      <c r="E170" s="79"/>
    </row>
    <row r="171" spans="1:5">
      <c r="A171" s="365"/>
      <c r="B171" s="363"/>
      <c r="C171" s="86">
        <v>5</v>
      </c>
      <c r="D171" s="49" t="s">
        <v>185</v>
      </c>
      <c r="E171" s="79"/>
    </row>
    <row r="172" spans="1:5">
      <c r="A172" s="365"/>
      <c r="B172" s="363"/>
      <c r="C172" s="86">
        <v>5</v>
      </c>
      <c r="D172" s="6" t="s">
        <v>186</v>
      </c>
      <c r="E172" s="79"/>
    </row>
    <row r="173" spans="1:5">
      <c r="A173" s="365"/>
      <c r="B173" s="363"/>
      <c r="C173" s="86">
        <v>5</v>
      </c>
      <c r="D173" s="6" t="s">
        <v>198</v>
      </c>
      <c r="E173" s="79"/>
    </row>
    <row r="174" spans="1:5">
      <c r="A174" s="365"/>
      <c r="B174" s="363"/>
      <c r="C174" s="86">
        <v>2</v>
      </c>
      <c r="D174" s="6" t="s">
        <v>198</v>
      </c>
      <c r="E174" s="79"/>
    </row>
    <row r="175" spans="1:5">
      <c r="A175" s="365"/>
      <c r="B175" s="363"/>
      <c r="C175" s="86">
        <v>2</v>
      </c>
      <c r="D175" s="6" t="s">
        <v>208</v>
      </c>
      <c r="E175" s="79"/>
    </row>
    <row r="176" spans="1:5">
      <c r="A176" s="365"/>
      <c r="B176" s="363"/>
      <c r="C176" s="86">
        <v>2</v>
      </c>
      <c r="D176" s="9" t="s">
        <v>207</v>
      </c>
      <c r="E176" s="79"/>
    </row>
    <row r="177" spans="1:5">
      <c r="A177" s="365"/>
      <c r="B177" s="363"/>
      <c r="C177" s="86">
        <v>3</v>
      </c>
      <c r="D177" s="6" t="s">
        <v>217</v>
      </c>
      <c r="E177" s="79"/>
    </row>
    <row r="178" spans="1:5">
      <c r="A178" s="365"/>
      <c r="B178" s="363"/>
      <c r="C178" s="86">
        <v>2</v>
      </c>
      <c r="D178" s="6" t="s">
        <v>220</v>
      </c>
      <c r="E178" s="79">
        <f>SUM(C167:C178)</f>
        <v>43</v>
      </c>
    </row>
    <row r="179" spans="1:5">
      <c r="A179" s="365"/>
      <c r="B179" s="87" t="s">
        <v>414</v>
      </c>
      <c r="C179" s="79"/>
      <c r="D179" s="79"/>
      <c r="E179" s="79">
        <v>95</v>
      </c>
    </row>
    <row r="181" spans="1:5">
      <c r="A181" s="363" t="s">
        <v>439</v>
      </c>
      <c r="B181" s="367" t="s">
        <v>399</v>
      </c>
      <c r="C181" s="186">
        <v>1</v>
      </c>
      <c r="D181" s="9" t="s">
        <v>324</v>
      </c>
      <c r="E181" s="79"/>
    </row>
    <row r="182" spans="1:5">
      <c r="A182" s="363"/>
      <c r="B182" s="368"/>
      <c r="C182" s="186">
        <v>2</v>
      </c>
      <c r="D182" s="22" t="s">
        <v>221</v>
      </c>
      <c r="E182" s="79"/>
    </row>
    <row r="183" spans="1:5">
      <c r="A183" s="363"/>
      <c r="B183" s="368"/>
      <c r="C183" s="186">
        <v>2</v>
      </c>
      <c r="D183" s="20" t="s">
        <v>224</v>
      </c>
      <c r="E183" s="79"/>
    </row>
    <row r="184" spans="1:5">
      <c r="A184" s="363"/>
      <c r="B184" s="368"/>
      <c r="C184" s="186">
        <v>2</v>
      </c>
      <c r="D184" s="22" t="s">
        <v>628</v>
      </c>
      <c r="E184" s="79"/>
    </row>
    <row r="185" spans="1:5">
      <c r="A185" s="363"/>
      <c r="B185" s="368"/>
      <c r="C185" s="186">
        <v>2</v>
      </c>
      <c r="D185" s="19" t="s">
        <v>602</v>
      </c>
      <c r="E185" s="79"/>
    </row>
    <row r="186" spans="1:5">
      <c r="A186" s="363"/>
      <c r="B186" s="368"/>
      <c r="C186" s="186">
        <v>2</v>
      </c>
      <c r="D186" s="20" t="s">
        <v>229</v>
      </c>
      <c r="E186" s="79"/>
    </row>
    <row r="187" spans="1:5">
      <c r="A187" s="363"/>
      <c r="B187" s="368"/>
      <c r="C187" s="186">
        <v>2</v>
      </c>
      <c r="D187" s="22" t="s">
        <v>603</v>
      </c>
      <c r="E187" s="79"/>
    </row>
    <row r="188" spans="1:5">
      <c r="A188" s="363"/>
      <c r="B188" s="368"/>
      <c r="C188" s="186">
        <v>2</v>
      </c>
      <c r="D188" s="22" t="s">
        <v>605</v>
      </c>
      <c r="E188" s="79"/>
    </row>
    <row r="189" spans="1:5">
      <c r="A189" s="363"/>
      <c r="B189" s="368"/>
      <c r="C189" s="186">
        <v>2</v>
      </c>
      <c r="D189" s="22" t="s">
        <v>608</v>
      </c>
      <c r="E189" s="79"/>
    </row>
    <row r="190" spans="1:5">
      <c r="A190" s="363"/>
      <c r="B190" s="368"/>
      <c r="C190" s="186">
        <v>2</v>
      </c>
      <c r="D190" s="20" t="s">
        <v>231</v>
      </c>
      <c r="E190" s="79"/>
    </row>
    <row r="191" spans="1:5">
      <c r="A191" s="363"/>
      <c r="B191" s="368"/>
      <c r="C191" s="186">
        <v>2</v>
      </c>
      <c r="D191" s="142" t="s">
        <v>670</v>
      </c>
      <c r="E191" s="79"/>
    </row>
    <row r="192" spans="1:5">
      <c r="A192" s="363"/>
      <c r="B192" s="368"/>
      <c r="C192" s="186">
        <v>2</v>
      </c>
      <c r="D192" s="22" t="s">
        <v>316</v>
      </c>
      <c r="E192" s="79"/>
    </row>
    <row r="193" spans="1:5">
      <c r="A193" s="363"/>
      <c r="B193" s="368"/>
      <c r="C193" s="186">
        <v>2</v>
      </c>
      <c r="D193" s="20" t="s">
        <v>228</v>
      </c>
      <c r="E193" s="79"/>
    </row>
    <row r="194" spans="1:5">
      <c r="A194" s="363"/>
      <c r="B194" s="368"/>
      <c r="C194" s="186">
        <v>2</v>
      </c>
      <c r="D194" s="22" t="s">
        <v>629</v>
      </c>
      <c r="E194" s="79"/>
    </row>
    <row r="195" spans="1:5">
      <c r="A195" s="363"/>
      <c r="B195" s="368"/>
      <c r="C195" s="186">
        <v>2</v>
      </c>
      <c r="D195" s="22" t="s">
        <v>232</v>
      </c>
      <c r="E195" s="79"/>
    </row>
    <row r="196" spans="1:5">
      <c r="A196" s="363"/>
      <c r="B196" s="368"/>
      <c r="C196" s="186">
        <v>2</v>
      </c>
      <c r="D196" s="22" t="s">
        <v>630</v>
      </c>
      <c r="E196" s="79"/>
    </row>
    <row r="197" spans="1:5">
      <c r="A197" s="363"/>
      <c r="B197" s="369"/>
      <c r="C197" s="190">
        <v>5</v>
      </c>
      <c r="D197" s="21" t="s">
        <v>233</v>
      </c>
      <c r="E197" s="79">
        <v>36</v>
      </c>
    </row>
    <row r="198" spans="1:5">
      <c r="A198" s="363"/>
      <c r="B198" s="363" t="s">
        <v>407</v>
      </c>
      <c r="C198" s="198">
        <v>4</v>
      </c>
      <c r="D198" s="11" t="s">
        <v>644</v>
      </c>
      <c r="E198" s="79"/>
    </row>
    <row r="199" spans="1:5">
      <c r="A199" s="363"/>
      <c r="B199" s="364"/>
      <c r="C199" s="186">
        <v>2</v>
      </c>
      <c r="D199" s="22" t="s">
        <v>236</v>
      </c>
      <c r="E199" s="79"/>
    </row>
    <row r="200" spans="1:5">
      <c r="A200" s="363"/>
      <c r="B200" s="364"/>
      <c r="C200" s="86">
        <v>1</v>
      </c>
      <c r="D200" s="11" t="s">
        <v>240</v>
      </c>
      <c r="E200" s="79">
        <v>7</v>
      </c>
    </row>
    <row r="201" spans="1:5">
      <c r="A201" s="363"/>
      <c r="B201" s="188" t="s">
        <v>401</v>
      </c>
      <c r="C201" s="79"/>
      <c r="D201" s="79"/>
      <c r="E201" s="79">
        <v>38</v>
      </c>
    </row>
  </sheetData>
  <mergeCells count="27">
    <mergeCell ref="B2:B6"/>
    <mergeCell ref="A2:A7"/>
    <mergeCell ref="B181:B197"/>
    <mergeCell ref="B68:B74"/>
    <mergeCell ref="B167:B178"/>
    <mergeCell ref="A144:A179"/>
    <mergeCell ref="B9:B25"/>
    <mergeCell ref="A9:A27"/>
    <mergeCell ref="B29:B33"/>
    <mergeCell ref="B62:B64"/>
    <mergeCell ref="B49:B61"/>
    <mergeCell ref="A49:A65"/>
    <mergeCell ref="A29:A35"/>
    <mergeCell ref="B37:B43"/>
    <mergeCell ref="B44:B46"/>
    <mergeCell ref="A37:A47"/>
    <mergeCell ref="B75:B81"/>
    <mergeCell ref="A68:A82"/>
    <mergeCell ref="B84:B91"/>
    <mergeCell ref="B198:B200"/>
    <mergeCell ref="A181:A201"/>
    <mergeCell ref="B144:B166"/>
    <mergeCell ref="B92:B96"/>
    <mergeCell ref="A84:A97"/>
    <mergeCell ref="B99:B124"/>
    <mergeCell ref="B125:B141"/>
    <mergeCell ref="A99:A142"/>
  </mergeCells>
  <phoneticPr fontId="35" type="noConversion"/>
  <pageMargins left="1.34"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H26"/>
  <sheetViews>
    <sheetView workbookViewId="0">
      <selection activeCell="E29" sqref="E29"/>
    </sheetView>
  </sheetViews>
  <sheetFormatPr defaultRowHeight="13.5"/>
  <cols>
    <col min="1" max="1" width="8.25" customWidth="1"/>
    <col min="2" max="2" width="7.5" customWidth="1"/>
    <col min="3" max="3" width="6.5" bestFit="1" customWidth="1"/>
    <col min="4" max="4" width="39.75" customWidth="1"/>
    <col min="5" max="5" width="8.25" bestFit="1" customWidth="1"/>
    <col min="6" max="6" width="20.5" customWidth="1"/>
    <col min="7" max="7" width="11.875" bestFit="1" customWidth="1"/>
    <col min="8" max="8" width="27.625" bestFit="1" customWidth="1"/>
  </cols>
  <sheetData>
    <row r="1" spans="1:8" ht="18.75">
      <c r="A1" s="375" t="s">
        <v>710</v>
      </c>
      <c r="B1" s="376"/>
      <c r="C1" s="376"/>
      <c r="D1" s="376"/>
      <c r="E1" s="376"/>
      <c r="F1" s="376"/>
      <c r="G1" s="376"/>
      <c r="H1" s="377"/>
    </row>
    <row r="2" spans="1:8">
      <c r="A2" s="164" t="s">
        <v>711</v>
      </c>
      <c r="B2" s="164" t="s">
        <v>712</v>
      </c>
      <c r="C2" s="164" t="s">
        <v>713</v>
      </c>
      <c r="D2" s="165" t="s">
        <v>714</v>
      </c>
      <c r="E2" s="164" t="s">
        <v>715</v>
      </c>
      <c r="F2" s="164" t="s">
        <v>716</v>
      </c>
      <c r="G2" s="164" t="s">
        <v>717</v>
      </c>
      <c r="H2" s="166" t="s">
        <v>718</v>
      </c>
    </row>
    <row r="3" spans="1:8">
      <c r="A3" s="378" t="s">
        <v>719</v>
      </c>
      <c r="B3" s="167">
        <v>3.17</v>
      </c>
      <c r="C3" s="168" t="s">
        <v>720</v>
      </c>
      <c r="D3" s="169" t="s">
        <v>721</v>
      </c>
      <c r="E3" s="379" t="s">
        <v>722</v>
      </c>
      <c r="F3" s="170" t="s">
        <v>723</v>
      </c>
      <c r="G3" s="167" t="s">
        <v>724</v>
      </c>
      <c r="H3" s="171" t="s">
        <v>725</v>
      </c>
    </row>
    <row r="4" spans="1:8">
      <c r="A4" s="378"/>
      <c r="B4" s="379">
        <v>4.3</v>
      </c>
      <c r="C4" s="172">
        <v>0.35416666666666669</v>
      </c>
      <c r="D4" s="173" t="s">
        <v>726</v>
      </c>
      <c r="E4" s="379"/>
      <c r="F4" s="170" t="s">
        <v>727</v>
      </c>
      <c r="G4" s="167" t="s">
        <v>728</v>
      </c>
      <c r="H4" s="79"/>
    </row>
    <row r="5" spans="1:8">
      <c r="A5" s="378"/>
      <c r="B5" s="379"/>
      <c r="C5" s="174">
        <v>0.5625</v>
      </c>
      <c r="D5" s="175" t="s">
        <v>729</v>
      </c>
      <c r="E5" s="379"/>
      <c r="F5" s="170" t="s">
        <v>730</v>
      </c>
      <c r="G5" s="167" t="s">
        <v>731</v>
      </c>
      <c r="H5" s="171" t="s">
        <v>732</v>
      </c>
    </row>
    <row r="6" spans="1:8">
      <c r="A6" s="378"/>
      <c r="B6" s="379">
        <v>4.13</v>
      </c>
      <c r="C6" s="172">
        <v>0.35416666666666669</v>
      </c>
      <c r="D6" s="175" t="s">
        <v>733</v>
      </c>
      <c r="E6" s="379"/>
      <c r="F6" s="163" t="s">
        <v>734</v>
      </c>
      <c r="G6" s="167" t="s">
        <v>735</v>
      </c>
      <c r="H6" s="176" t="s">
        <v>736</v>
      </c>
    </row>
    <row r="7" spans="1:8">
      <c r="A7" s="378"/>
      <c r="B7" s="379"/>
      <c r="C7" s="168" t="s">
        <v>737</v>
      </c>
      <c r="D7" s="173" t="s">
        <v>738</v>
      </c>
      <c r="E7" s="379"/>
      <c r="F7" s="170" t="s">
        <v>723</v>
      </c>
      <c r="G7" s="167" t="s">
        <v>724</v>
      </c>
      <c r="H7" s="176" t="s">
        <v>739</v>
      </c>
    </row>
    <row r="8" spans="1:8">
      <c r="A8" s="378"/>
      <c r="B8" s="379">
        <v>5.1100000000000003</v>
      </c>
      <c r="C8" s="172">
        <v>0.35416666666666669</v>
      </c>
      <c r="D8" s="175" t="s">
        <v>740</v>
      </c>
      <c r="E8" s="379"/>
      <c r="F8" s="170" t="s">
        <v>741</v>
      </c>
      <c r="G8" s="167" t="s">
        <v>742</v>
      </c>
      <c r="H8" s="176" t="s">
        <v>743</v>
      </c>
    </row>
    <row r="9" spans="1:8">
      <c r="A9" s="378"/>
      <c r="B9" s="379"/>
      <c r="C9" s="174">
        <v>0.5625</v>
      </c>
      <c r="D9" s="175" t="s">
        <v>744</v>
      </c>
      <c r="E9" s="379"/>
      <c r="F9" s="170" t="s">
        <v>745</v>
      </c>
      <c r="G9" s="167" t="s">
        <v>746</v>
      </c>
      <c r="H9" s="79"/>
    </row>
    <row r="10" spans="1:8">
      <c r="A10" s="378"/>
      <c r="B10" s="167">
        <v>6.15</v>
      </c>
      <c r="C10" s="174">
        <v>0.35416666666666669</v>
      </c>
      <c r="D10" s="175" t="s">
        <v>747</v>
      </c>
      <c r="E10" s="379"/>
      <c r="F10" s="170" t="s">
        <v>748</v>
      </c>
      <c r="G10" s="167" t="s">
        <v>749</v>
      </c>
      <c r="H10" s="171" t="s">
        <v>750</v>
      </c>
    </row>
    <row r="11" spans="1:8">
      <c r="A11" s="378"/>
      <c r="B11" s="380" t="s">
        <v>751</v>
      </c>
      <c r="C11" s="172">
        <v>0.35416666666666669</v>
      </c>
      <c r="D11" s="175" t="s">
        <v>752</v>
      </c>
      <c r="E11" s="379"/>
      <c r="F11" s="170" t="s">
        <v>753</v>
      </c>
      <c r="G11" s="167" t="s">
        <v>754</v>
      </c>
      <c r="H11" s="171" t="s">
        <v>755</v>
      </c>
    </row>
    <row r="12" spans="1:8">
      <c r="A12" s="378"/>
      <c r="B12" s="381"/>
      <c r="C12" s="174">
        <v>0.5625</v>
      </c>
      <c r="D12" s="175" t="s">
        <v>756</v>
      </c>
      <c r="E12" s="379"/>
      <c r="F12" s="170" t="s">
        <v>757</v>
      </c>
      <c r="G12" s="167" t="s">
        <v>758</v>
      </c>
      <c r="H12" s="95" t="s">
        <v>759</v>
      </c>
    </row>
    <row r="13" spans="1:8">
      <c r="A13" s="382" t="s">
        <v>760</v>
      </c>
      <c r="B13" s="167">
        <v>3.18</v>
      </c>
      <c r="C13" s="172">
        <v>0.35416666666666669</v>
      </c>
      <c r="D13" s="175" t="s">
        <v>761</v>
      </c>
      <c r="E13" s="379" t="s">
        <v>762</v>
      </c>
      <c r="F13" s="170" t="s">
        <v>763</v>
      </c>
      <c r="G13" s="167" t="s">
        <v>764</v>
      </c>
      <c r="H13" s="79"/>
    </row>
    <row r="14" spans="1:8">
      <c r="A14" s="383"/>
      <c r="B14" s="385">
        <v>3.23</v>
      </c>
      <c r="C14" s="172">
        <v>0.35416666666666669</v>
      </c>
      <c r="D14" s="175" t="s">
        <v>765</v>
      </c>
      <c r="E14" s="379"/>
      <c r="F14" s="170" t="s">
        <v>763</v>
      </c>
      <c r="G14" s="167" t="s">
        <v>764</v>
      </c>
      <c r="H14" s="79"/>
    </row>
    <row r="15" spans="1:8">
      <c r="A15" s="383"/>
      <c r="B15" s="386"/>
      <c r="C15" s="174">
        <v>0.5625</v>
      </c>
      <c r="D15" s="175" t="s">
        <v>766</v>
      </c>
      <c r="E15" s="379"/>
      <c r="F15" s="170" t="s">
        <v>767</v>
      </c>
      <c r="G15" s="167" t="s">
        <v>768</v>
      </c>
      <c r="H15" s="171" t="s">
        <v>769</v>
      </c>
    </row>
    <row r="16" spans="1:8">
      <c r="A16" s="383"/>
      <c r="B16" s="167">
        <v>3.25</v>
      </c>
      <c r="C16" s="79"/>
      <c r="D16" s="175" t="s">
        <v>770</v>
      </c>
      <c r="E16" s="387" t="s">
        <v>771</v>
      </c>
      <c r="F16" s="388"/>
      <c r="G16" s="167"/>
      <c r="H16" s="79"/>
    </row>
    <row r="17" spans="1:8">
      <c r="A17" s="384"/>
      <c r="B17" s="177">
        <v>3.26</v>
      </c>
      <c r="C17" s="79"/>
      <c r="D17" s="175" t="s">
        <v>772</v>
      </c>
      <c r="E17" s="389"/>
      <c r="F17" s="390"/>
      <c r="G17" s="167"/>
      <c r="H17" s="79"/>
    </row>
    <row r="18" spans="1:8">
      <c r="A18" s="382" t="s">
        <v>773</v>
      </c>
      <c r="B18" s="177">
        <v>5.8</v>
      </c>
      <c r="C18" s="172">
        <v>0.35416666666666669</v>
      </c>
      <c r="D18" s="178" t="s">
        <v>774</v>
      </c>
      <c r="E18" s="364" t="s">
        <v>775</v>
      </c>
      <c r="F18" s="179" t="s">
        <v>776</v>
      </c>
      <c r="G18" s="167" t="s">
        <v>754</v>
      </c>
      <c r="H18" s="79"/>
    </row>
    <row r="19" spans="1:8">
      <c r="A19" s="384"/>
      <c r="B19" s="180" t="s">
        <v>777</v>
      </c>
      <c r="C19" s="181">
        <v>0.63194444444444442</v>
      </c>
      <c r="D19" s="178" t="s">
        <v>778</v>
      </c>
      <c r="E19" s="364"/>
      <c r="F19" s="179" t="s">
        <v>779</v>
      </c>
      <c r="G19" s="167" t="s">
        <v>758</v>
      </c>
      <c r="H19" s="79"/>
    </row>
    <row r="20" spans="1:8">
      <c r="A20" s="182"/>
      <c r="D20" s="183"/>
    </row>
    <row r="21" spans="1:8">
      <c r="A21" s="182"/>
      <c r="D21" s="183"/>
      <c r="H21" s="5"/>
    </row>
    <row r="22" spans="1:8" ht="14.25">
      <c r="A22" s="184" t="s">
        <v>780</v>
      </c>
      <c r="B22" s="5"/>
      <c r="C22" s="5"/>
      <c r="D22" s="5"/>
      <c r="E22" s="5"/>
      <c r="F22" s="5"/>
      <c r="G22" s="5"/>
      <c r="H22" s="5"/>
    </row>
    <row r="23" spans="1:8" ht="14.25">
      <c r="A23" s="184" t="s">
        <v>781</v>
      </c>
      <c r="B23" s="5"/>
      <c r="C23" s="5"/>
      <c r="D23" s="5"/>
      <c r="E23" s="5"/>
      <c r="F23" s="5"/>
      <c r="G23" s="5"/>
      <c r="H23" s="5"/>
    </row>
    <row r="24" spans="1:8" ht="14.25">
      <c r="A24" s="184" t="s">
        <v>782</v>
      </c>
      <c r="D24" s="5"/>
      <c r="E24" s="5"/>
      <c r="F24" s="5"/>
      <c r="G24" s="5"/>
      <c r="H24" s="5"/>
    </row>
    <row r="25" spans="1:8" ht="14.25">
      <c r="A25" s="184" t="s">
        <v>783</v>
      </c>
      <c r="B25" s="5"/>
      <c r="C25" s="5"/>
      <c r="D25" s="5"/>
      <c r="E25" s="5"/>
      <c r="F25" s="5"/>
      <c r="G25" s="5"/>
      <c r="H25" s="5"/>
    </row>
    <row r="26" spans="1:8" ht="14.25">
      <c r="A26" s="184" t="s">
        <v>784</v>
      </c>
      <c r="B26" s="5"/>
      <c r="C26" s="5"/>
      <c r="D26" s="5"/>
      <c r="E26" s="5"/>
      <c r="F26" s="5"/>
      <c r="G26" s="5"/>
      <c r="H26" s="5"/>
    </row>
  </sheetData>
  <mergeCells count="13">
    <mergeCell ref="A13:A17"/>
    <mergeCell ref="E13:E15"/>
    <mergeCell ref="B14:B15"/>
    <mergeCell ref="E16:F17"/>
    <mergeCell ref="A18:A19"/>
    <mergeCell ref="E18:E19"/>
    <mergeCell ref="A1:H1"/>
    <mergeCell ref="A3:A12"/>
    <mergeCell ref="E3:E12"/>
    <mergeCell ref="B4:B5"/>
    <mergeCell ref="B6:B7"/>
    <mergeCell ref="B8:B9"/>
    <mergeCell ref="B11:B12"/>
  </mergeCells>
  <phoneticPr fontId="46"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N49"/>
  <sheetViews>
    <sheetView workbookViewId="0">
      <selection activeCell="S22" sqref="S22"/>
    </sheetView>
  </sheetViews>
  <sheetFormatPr defaultRowHeight="13.5"/>
  <cols>
    <col min="1" max="1" width="9" style="52"/>
  </cols>
  <sheetData>
    <row r="1" spans="1:14" ht="42.75">
      <c r="A1" s="211" t="s">
        <v>789</v>
      </c>
      <c r="B1" s="199" t="s">
        <v>790</v>
      </c>
      <c r="C1" s="399" t="s">
        <v>791</v>
      </c>
      <c r="D1" s="399"/>
      <c r="E1" s="399"/>
      <c r="F1" s="399"/>
      <c r="G1" s="399"/>
      <c r="H1" s="399"/>
      <c r="I1" s="399"/>
      <c r="J1" s="399"/>
      <c r="K1" s="399"/>
      <c r="L1" s="399"/>
      <c r="M1" s="199" t="s">
        <v>792</v>
      </c>
      <c r="N1" s="199" t="s">
        <v>793</v>
      </c>
    </row>
    <row r="2" spans="1:14" ht="14.25">
      <c r="A2" s="393" t="s">
        <v>794</v>
      </c>
      <c r="B2" s="200"/>
      <c r="C2" s="394" t="s">
        <v>795</v>
      </c>
      <c r="D2" s="394"/>
      <c r="E2" s="394" t="s">
        <v>796</v>
      </c>
      <c r="F2" s="400"/>
      <c r="G2" s="100"/>
      <c r="H2" s="100"/>
      <c r="I2" s="201"/>
      <c r="J2" s="100"/>
      <c r="K2" s="100"/>
      <c r="L2" s="100"/>
      <c r="M2" s="200" t="s">
        <v>797</v>
      </c>
      <c r="N2" s="401" t="s">
        <v>798</v>
      </c>
    </row>
    <row r="3" spans="1:14">
      <c r="A3" s="393"/>
      <c r="B3" s="200"/>
      <c r="C3" s="100" t="s">
        <v>37</v>
      </c>
      <c r="D3" s="100" t="s">
        <v>799</v>
      </c>
      <c r="E3" s="100" t="s">
        <v>37</v>
      </c>
      <c r="F3" s="202" t="s">
        <v>799</v>
      </c>
      <c r="G3" s="100"/>
      <c r="H3" s="100"/>
      <c r="I3" s="201"/>
      <c r="J3" s="100"/>
      <c r="K3" s="100"/>
      <c r="L3" s="100"/>
      <c r="M3" s="115"/>
      <c r="N3" s="402"/>
    </row>
    <row r="4" spans="1:14" ht="14.25">
      <c r="A4" s="393"/>
      <c r="B4" s="200">
        <v>14</v>
      </c>
      <c r="C4" s="100">
        <v>10</v>
      </c>
      <c r="D4" s="203">
        <v>70</v>
      </c>
      <c r="E4" s="100">
        <v>4</v>
      </c>
      <c r="F4" s="204">
        <v>30</v>
      </c>
      <c r="G4" s="100"/>
      <c r="H4" s="100"/>
      <c r="I4" s="201"/>
      <c r="J4" s="100"/>
      <c r="K4" s="100"/>
      <c r="L4" s="100"/>
      <c r="M4" s="115"/>
      <c r="N4" s="403"/>
    </row>
    <row r="5" spans="1:14">
      <c r="A5" s="208"/>
      <c r="B5" s="200"/>
      <c r="C5" s="100"/>
      <c r="D5" s="100"/>
      <c r="E5" s="100"/>
      <c r="F5" s="100"/>
      <c r="G5" s="205"/>
      <c r="H5" s="205"/>
      <c r="I5" s="100"/>
      <c r="J5" s="100"/>
      <c r="K5" s="100"/>
      <c r="L5" s="100"/>
      <c r="M5" s="115"/>
      <c r="N5" s="115"/>
    </row>
    <row r="6" spans="1:14" ht="27">
      <c r="A6" s="393" t="s">
        <v>800</v>
      </c>
      <c r="B6" s="200"/>
      <c r="C6" s="394" t="s">
        <v>795</v>
      </c>
      <c r="D6" s="394"/>
      <c r="E6" s="394" t="s">
        <v>801</v>
      </c>
      <c r="F6" s="394"/>
      <c r="G6" s="394" t="s">
        <v>796</v>
      </c>
      <c r="H6" s="394"/>
      <c r="I6" s="394" t="s">
        <v>802</v>
      </c>
      <c r="J6" s="394"/>
      <c r="K6" s="203"/>
      <c r="L6" s="203"/>
      <c r="M6" s="200" t="s">
        <v>803</v>
      </c>
      <c r="N6" s="404" t="s">
        <v>804</v>
      </c>
    </row>
    <row r="7" spans="1:14">
      <c r="A7" s="393"/>
      <c r="B7" s="200"/>
      <c r="C7" s="100" t="s">
        <v>37</v>
      </c>
      <c r="D7" s="100" t="s">
        <v>799</v>
      </c>
      <c r="E7" s="100" t="s">
        <v>37</v>
      </c>
      <c r="F7" s="100" t="s">
        <v>799</v>
      </c>
      <c r="G7" s="100" t="s">
        <v>37</v>
      </c>
      <c r="H7" s="100" t="s">
        <v>799</v>
      </c>
      <c r="I7" s="100" t="s">
        <v>37</v>
      </c>
      <c r="J7" s="100" t="s">
        <v>799</v>
      </c>
      <c r="K7" s="100"/>
      <c r="L7" s="100"/>
      <c r="M7" s="115" t="s">
        <v>805</v>
      </c>
      <c r="N7" s="402"/>
    </row>
    <row r="8" spans="1:14" ht="14.25">
      <c r="A8" s="393"/>
      <c r="B8" s="200">
        <v>30</v>
      </c>
      <c r="C8" s="100">
        <v>13</v>
      </c>
      <c r="D8" s="203">
        <v>43</v>
      </c>
      <c r="E8" s="100">
        <v>9</v>
      </c>
      <c r="F8" s="203">
        <v>30</v>
      </c>
      <c r="G8" s="100">
        <v>6</v>
      </c>
      <c r="H8" s="203">
        <v>20</v>
      </c>
      <c r="I8" s="100">
        <v>2</v>
      </c>
      <c r="J8" s="203">
        <v>7</v>
      </c>
      <c r="K8" s="203"/>
      <c r="L8" s="203"/>
      <c r="M8" s="115"/>
      <c r="N8" s="403"/>
    </row>
    <row r="9" spans="1:14">
      <c r="A9" s="208"/>
      <c r="B9" s="200"/>
      <c r="C9" s="100"/>
      <c r="D9" s="100"/>
      <c r="E9" s="100"/>
      <c r="F9" s="100"/>
      <c r="G9" s="100"/>
      <c r="H9" s="100"/>
      <c r="I9" s="100"/>
      <c r="J9" s="100"/>
      <c r="K9" s="100"/>
      <c r="L9" s="100"/>
      <c r="M9" s="115"/>
      <c r="N9" s="115"/>
    </row>
    <row r="10" spans="1:14" ht="14.25">
      <c r="A10" s="393" t="s">
        <v>806</v>
      </c>
      <c r="B10" s="200"/>
      <c r="C10" s="394" t="s">
        <v>807</v>
      </c>
      <c r="D10" s="394"/>
      <c r="E10" s="394" t="s">
        <v>808</v>
      </c>
      <c r="F10" s="394"/>
      <c r="G10" s="394" t="s">
        <v>795</v>
      </c>
      <c r="H10" s="394"/>
      <c r="I10" s="394" t="s">
        <v>796</v>
      </c>
      <c r="J10" s="394"/>
      <c r="K10" s="203"/>
      <c r="L10" s="203"/>
      <c r="M10" s="200"/>
      <c r="N10" s="404" t="s">
        <v>809</v>
      </c>
    </row>
    <row r="11" spans="1:14">
      <c r="A11" s="393"/>
      <c r="B11" s="200"/>
      <c r="C11" s="100" t="s">
        <v>37</v>
      </c>
      <c r="D11" s="100" t="s">
        <v>799</v>
      </c>
      <c r="E11" s="100" t="s">
        <v>37</v>
      </c>
      <c r="F11" s="100" t="s">
        <v>799</v>
      </c>
      <c r="G11" s="100" t="s">
        <v>37</v>
      </c>
      <c r="H11" s="100" t="s">
        <v>799</v>
      </c>
      <c r="I11" s="100" t="s">
        <v>37</v>
      </c>
      <c r="J11" s="100" t="s">
        <v>799</v>
      </c>
      <c r="K11" s="100"/>
      <c r="L11" s="100"/>
      <c r="M11" s="115" t="s">
        <v>810</v>
      </c>
      <c r="N11" s="402"/>
    </row>
    <row r="12" spans="1:14" ht="14.25">
      <c r="A12" s="393"/>
      <c r="B12" s="200">
        <f>C12+E12+G12+I12</f>
        <v>39</v>
      </c>
      <c r="C12" s="206">
        <v>18</v>
      </c>
      <c r="D12" s="203">
        <v>46</v>
      </c>
      <c r="E12" s="206">
        <v>16</v>
      </c>
      <c r="F12" s="203">
        <v>41</v>
      </c>
      <c r="G12" s="100">
        <v>3</v>
      </c>
      <c r="H12" s="203">
        <v>8</v>
      </c>
      <c r="I12" s="100">
        <v>2</v>
      </c>
      <c r="J12" s="203">
        <v>5</v>
      </c>
      <c r="K12" s="203"/>
      <c r="L12" s="203"/>
      <c r="M12" s="115"/>
      <c r="N12" s="403"/>
    </row>
    <row r="13" spans="1:14">
      <c r="A13" s="208"/>
      <c r="B13" s="200"/>
      <c r="C13" s="100"/>
      <c r="D13" s="100"/>
      <c r="E13" s="100"/>
      <c r="F13" s="100"/>
      <c r="G13" s="100"/>
      <c r="H13" s="100"/>
      <c r="I13" s="100"/>
      <c r="J13" s="100"/>
      <c r="K13" s="100"/>
      <c r="L13" s="100"/>
      <c r="M13" s="115"/>
      <c r="N13" s="115"/>
    </row>
    <row r="14" spans="1:14" ht="27">
      <c r="A14" s="393" t="s">
        <v>811</v>
      </c>
      <c r="B14" s="200"/>
      <c r="C14" s="394" t="s">
        <v>812</v>
      </c>
      <c r="D14" s="394"/>
      <c r="E14" s="394" t="s">
        <v>796</v>
      </c>
      <c r="F14" s="394"/>
      <c r="G14" s="394" t="s">
        <v>802</v>
      </c>
      <c r="H14" s="394"/>
      <c r="I14" s="100"/>
      <c r="J14" s="100"/>
      <c r="K14" s="100"/>
      <c r="L14" s="100"/>
      <c r="M14" s="210" t="s">
        <v>844</v>
      </c>
      <c r="N14" s="404" t="s">
        <v>809</v>
      </c>
    </row>
    <row r="15" spans="1:14">
      <c r="A15" s="393"/>
      <c r="B15" s="200"/>
      <c r="C15" s="100" t="s">
        <v>37</v>
      </c>
      <c r="D15" s="100" t="s">
        <v>799</v>
      </c>
      <c r="E15" s="100" t="s">
        <v>37</v>
      </c>
      <c r="F15" s="100" t="s">
        <v>799</v>
      </c>
      <c r="G15" s="100" t="s">
        <v>37</v>
      </c>
      <c r="H15" s="100" t="s">
        <v>799</v>
      </c>
      <c r="I15" s="100"/>
      <c r="J15" s="100"/>
      <c r="K15" s="100"/>
      <c r="L15" s="100"/>
      <c r="M15" s="115" t="s">
        <v>813</v>
      </c>
      <c r="N15" s="402"/>
    </row>
    <row r="16" spans="1:14" ht="14.25">
      <c r="A16" s="393"/>
      <c r="B16" s="200">
        <f>C16+E16+G16+I16</f>
        <v>14</v>
      </c>
      <c r="C16" s="100">
        <v>2</v>
      </c>
      <c r="D16" s="203">
        <v>42</v>
      </c>
      <c r="E16" s="100">
        <v>8</v>
      </c>
      <c r="F16" s="203">
        <v>38</v>
      </c>
      <c r="G16" s="100">
        <v>4</v>
      </c>
      <c r="H16" s="203">
        <v>20</v>
      </c>
      <c r="I16" s="100"/>
      <c r="J16" s="100"/>
      <c r="K16" s="100"/>
      <c r="L16" s="100"/>
      <c r="M16" s="115"/>
      <c r="N16" s="403"/>
    </row>
    <row r="17" spans="1:14">
      <c r="A17" s="208"/>
      <c r="B17" s="200"/>
      <c r="C17" s="100"/>
      <c r="D17" s="100"/>
      <c r="E17" s="100"/>
      <c r="F17" s="100"/>
      <c r="G17" s="100"/>
      <c r="H17" s="100"/>
      <c r="I17" s="100"/>
      <c r="J17" s="100"/>
      <c r="K17" s="100"/>
      <c r="L17" s="100"/>
      <c r="M17" s="115"/>
      <c r="N17" s="115"/>
    </row>
    <row r="18" spans="1:14" ht="28.5">
      <c r="A18" s="393" t="s">
        <v>814</v>
      </c>
      <c r="B18" s="200"/>
      <c r="C18" s="394" t="s">
        <v>815</v>
      </c>
      <c r="D18" s="394"/>
      <c r="E18" s="394" t="s">
        <v>816</v>
      </c>
      <c r="F18" s="394"/>
      <c r="G18" s="100"/>
      <c r="H18" s="100"/>
      <c r="I18" s="100"/>
      <c r="J18" s="100"/>
      <c r="K18" s="100"/>
      <c r="L18" s="100"/>
      <c r="M18" s="207" t="s">
        <v>838</v>
      </c>
      <c r="N18" s="401" t="s">
        <v>839</v>
      </c>
    </row>
    <row r="19" spans="1:14">
      <c r="A19" s="393"/>
      <c r="B19" s="200"/>
      <c r="C19" s="100" t="s">
        <v>37</v>
      </c>
      <c r="D19" s="100" t="s">
        <v>799</v>
      </c>
      <c r="E19" s="100" t="s">
        <v>37</v>
      </c>
      <c r="F19" s="100" t="s">
        <v>799</v>
      </c>
      <c r="G19" s="100"/>
      <c r="H19" s="100"/>
      <c r="I19" s="100"/>
      <c r="J19" s="100"/>
      <c r="K19" s="100"/>
      <c r="L19" s="100"/>
      <c r="M19" s="115"/>
      <c r="N19" s="402"/>
    </row>
    <row r="20" spans="1:14" ht="14.25">
      <c r="A20" s="393"/>
      <c r="B20" s="200">
        <f>C20+E20+G20</f>
        <v>30</v>
      </c>
      <c r="C20" s="100">
        <v>20</v>
      </c>
      <c r="D20" s="203">
        <v>66</v>
      </c>
      <c r="E20" s="100">
        <v>10</v>
      </c>
      <c r="F20" s="203">
        <v>34</v>
      </c>
      <c r="G20" s="100"/>
      <c r="H20" s="100"/>
      <c r="I20" s="100"/>
      <c r="J20" s="100"/>
      <c r="K20" s="100"/>
      <c r="L20" s="100"/>
      <c r="M20" s="115"/>
      <c r="N20" s="403"/>
    </row>
    <row r="21" spans="1:14">
      <c r="A21" s="405"/>
      <c r="B21" s="406"/>
      <c r="C21" s="405"/>
      <c r="D21" s="405"/>
      <c r="E21" s="405"/>
      <c r="F21" s="405"/>
      <c r="G21" s="405"/>
      <c r="H21" s="405"/>
      <c r="I21" s="405"/>
      <c r="J21" s="405"/>
      <c r="K21" s="405"/>
      <c r="L21" s="405"/>
      <c r="M21" s="405"/>
      <c r="N21" s="405"/>
    </row>
    <row r="22" spans="1:14" ht="14.25">
      <c r="A22" s="393" t="s">
        <v>817</v>
      </c>
      <c r="B22" s="200"/>
      <c r="C22" s="394" t="s">
        <v>818</v>
      </c>
      <c r="D22" s="394"/>
      <c r="E22" s="100"/>
      <c r="F22" s="100"/>
      <c r="G22" s="100"/>
      <c r="H22" s="100"/>
      <c r="I22" s="100"/>
      <c r="J22" s="100"/>
      <c r="K22" s="100"/>
      <c r="L22" s="100"/>
      <c r="M22" s="200" t="s">
        <v>819</v>
      </c>
      <c r="N22" s="404" t="s">
        <v>820</v>
      </c>
    </row>
    <row r="23" spans="1:14">
      <c r="A23" s="393"/>
      <c r="B23" s="200"/>
      <c r="C23" s="100" t="s">
        <v>37</v>
      </c>
      <c r="D23" s="100" t="s">
        <v>799</v>
      </c>
      <c r="E23" s="100"/>
      <c r="F23" s="100"/>
      <c r="G23" s="100"/>
      <c r="H23" s="100"/>
      <c r="I23" s="100"/>
      <c r="J23" s="100"/>
      <c r="K23" s="100"/>
      <c r="L23" s="100"/>
      <c r="M23" s="115"/>
      <c r="N23" s="402"/>
    </row>
    <row r="24" spans="1:14" ht="14.25">
      <c r="A24" s="393"/>
      <c r="B24" s="200">
        <v>26</v>
      </c>
      <c r="C24" s="100">
        <v>26</v>
      </c>
      <c r="D24" s="203">
        <v>100</v>
      </c>
      <c r="E24" s="100"/>
      <c r="F24" s="100"/>
      <c r="G24" s="100"/>
      <c r="H24" s="100"/>
      <c r="I24" s="100"/>
      <c r="J24" s="100"/>
      <c r="K24" s="100"/>
      <c r="L24" s="100"/>
      <c r="M24" s="115"/>
      <c r="N24" s="403"/>
    </row>
    <row r="25" spans="1:14">
      <c r="A25" s="405"/>
      <c r="B25" s="406"/>
      <c r="C25" s="405"/>
      <c r="D25" s="405"/>
      <c r="E25" s="405"/>
      <c r="F25" s="405"/>
      <c r="G25" s="405"/>
      <c r="H25" s="405"/>
      <c r="I25" s="405"/>
      <c r="J25" s="405"/>
      <c r="K25" s="405"/>
      <c r="L25" s="405"/>
      <c r="M25" s="407"/>
      <c r="N25" s="407"/>
    </row>
    <row r="26" spans="1:14" ht="14.25">
      <c r="A26" s="393" t="s">
        <v>821</v>
      </c>
      <c r="B26" s="200"/>
      <c r="C26" s="394" t="s">
        <v>822</v>
      </c>
      <c r="D26" s="394"/>
      <c r="E26" s="394" t="s">
        <v>122</v>
      </c>
      <c r="F26" s="394"/>
      <c r="G26" s="394" t="s">
        <v>816</v>
      </c>
      <c r="H26" s="394"/>
      <c r="I26" s="394" t="s">
        <v>147</v>
      </c>
      <c r="J26" s="394"/>
      <c r="K26" s="394" t="s">
        <v>802</v>
      </c>
      <c r="L26" s="394"/>
      <c r="M26" s="200"/>
      <c r="N26" s="408" t="s">
        <v>823</v>
      </c>
    </row>
    <row r="27" spans="1:14">
      <c r="A27" s="393"/>
      <c r="B27" s="200"/>
      <c r="C27" s="100" t="s">
        <v>37</v>
      </c>
      <c r="D27" s="100" t="s">
        <v>799</v>
      </c>
      <c r="E27" s="100" t="s">
        <v>37</v>
      </c>
      <c r="F27" s="100" t="s">
        <v>799</v>
      </c>
      <c r="G27" s="100" t="s">
        <v>37</v>
      </c>
      <c r="H27" s="100" t="s">
        <v>799</v>
      </c>
      <c r="I27" s="100" t="s">
        <v>37</v>
      </c>
      <c r="J27" s="100" t="s">
        <v>799</v>
      </c>
      <c r="K27" s="100" t="s">
        <v>37</v>
      </c>
      <c r="L27" s="100" t="s">
        <v>799</v>
      </c>
      <c r="M27" s="210" t="s">
        <v>824</v>
      </c>
      <c r="N27" s="406"/>
    </row>
    <row r="28" spans="1:14" ht="40.5">
      <c r="A28" s="393"/>
      <c r="B28" s="200">
        <f>C28+E28+G28+I28+K28</f>
        <v>57</v>
      </c>
      <c r="C28" s="100">
        <v>25</v>
      </c>
      <c r="D28" s="211" t="s">
        <v>840</v>
      </c>
      <c r="E28" s="100">
        <v>10</v>
      </c>
      <c r="F28" s="203">
        <v>18</v>
      </c>
      <c r="G28" s="100">
        <v>7</v>
      </c>
      <c r="H28" s="203">
        <v>12</v>
      </c>
      <c r="I28" s="100">
        <v>4</v>
      </c>
      <c r="J28" s="203">
        <v>7</v>
      </c>
      <c r="K28" s="212">
        <v>11</v>
      </c>
      <c r="L28" s="203">
        <v>19</v>
      </c>
      <c r="M28" s="200" t="s">
        <v>825</v>
      </c>
      <c r="N28" s="406"/>
    </row>
    <row r="29" spans="1:14" ht="14.25">
      <c r="A29" s="213"/>
      <c r="B29" s="200"/>
      <c r="C29" s="214"/>
      <c r="D29" s="215"/>
      <c r="E29" s="214"/>
      <c r="F29" s="215"/>
      <c r="G29" s="214"/>
      <c r="H29" s="215"/>
      <c r="I29" s="214"/>
      <c r="J29" s="215"/>
      <c r="K29" s="216"/>
      <c r="L29" s="215"/>
      <c r="M29" s="115"/>
      <c r="N29" s="115"/>
    </row>
    <row r="30" spans="1:14" ht="14.25">
      <c r="A30" s="393" t="s">
        <v>826</v>
      </c>
      <c r="B30" s="200"/>
      <c r="C30" s="394" t="s">
        <v>114</v>
      </c>
      <c r="D30" s="394"/>
      <c r="E30" s="394" t="s">
        <v>802</v>
      </c>
      <c r="F30" s="394"/>
      <c r="G30" s="394" t="s">
        <v>795</v>
      </c>
      <c r="H30" s="394"/>
      <c r="I30" s="394" t="s">
        <v>816</v>
      </c>
      <c r="J30" s="394"/>
      <c r="K30" s="394" t="s">
        <v>827</v>
      </c>
      <c r="L30" s="400"/>
      <c r="M30" s="200" t="s">
        <v>828</v>
      </c>
      <c r="N30" s="406" t="s">
        <v>829</v>
      </c>
    </row>
    <row r="31" spans="1:14">
      <c r="A31" s="393"/>
      <c r="B31" s="200"/>
      <c r="C31" s="100" t="s">
        <v>37</v>
      </c>
      <c r="D31" s="100" t="s">
        <v>799</v>
      </c>
      <c r="E31" s="100" t="s">
        <v>37</v>
      </c>
      <c r="F31" s="100" t="s">
        <v>799</v>
      </c>
      <c r="G31" s="100" t="s">
        <v>37</v>
      </c>
      <c r="H31" s="100" t="s">
        <v>799</v>
      </c>
      <c r="I31" s="100" t="s">
        <v>37</v>
      </c>
      <c r="J31" s="100" t="s">
        <v>799</v>
      </c>
      <c r="K31" s="100" t="s">
        <v>37</v>
      </c>
      <c r="L31" s="202" t="s">
        <v>799</v>
      </c>
      <c r="M31" s="200" t="s">
        <v>830</v>
      </c>
      <c r="N31" s="406"/>
    </row>
    <row r="32" spans="1:14" ht="28.5">
      <c r="A32" s="393"/>
      <c r="B32" s="200">
        <f>C32+E32+G32+I32+K32</f>
        <v>52</v>
      </c>
      <c r="C32" s="100">
        <v>35</v>
      </c>
      <c r="D32" s="211" t="s">
        <v>841</v>
      </c>
      <c r="E32" s="100">
        <v>10</v>
      </c>
      <c r="F32" s="203">
        <v>19</v>
      </c>
      <c r="G32" s="100">
        <v>2</v>
      </c>
      <c r="H32" s="203">
        <v>4</v>
      </c>
      <c r="I32" s="217">
        <v>3</v>
      </c>
      <c r="J32" s="218">
        <v>6</v>
      </c>
      <c r="K32" s="219">
        <v>2</v>
      </c>
      <c r="L32" s="220">
        <v>4</v>
      </c>
      <c r="M32" s="221"/>
      <c r="N32" s="404"/>
    </row>
    <row r="33" spans="1:14" ht="14.25">
      <c r="A33" s="213"/>
      <c r="B33" s="222"/>
      <c r="C33" s="214"/>
      <c r="D33" s="215"/>
      <c r="E33" s="214"/>
      <c r="F33" s="215"/>
      <c r="G33" s="214"/>
      <c r="H33" s="215"/>
      <c r="I33" s="202"/>
      <c r="J33" s="223"/>
      <c r="K33" s="224"/>
      <c r="L33" s="223"/>
      <c r="M33" s="393"/>
      <c r="N33" s="393"/>
    </row>
    <row r="34" spans="1:14" ht="14.25">
      <c r="A34" s="393" t="s">
        <v>831</v>
      </c>
      <c r="B34" s="200"/>
      <c r="C34" s="394" t="s">
        <v>832</v>
      </c>
      <c r="D34" s="394"/>
      <c r="E34" s="394" t="s">
        <v>833</v>
      </c>
      <c r="F34" s="394"/>
      <c r="G34" s="394" t="s">
        <v>816</v>
      </c>
      <c r="H34" s="394"/>
      <c r="I34" s="409" t="s">
        <v>842</v>
      </c>
      <c r="J34" s="409"/>
      <c r="K34" s="409" t="s">
        <v>843</v>
      </c>
      <c r="L34" s="409"/>
      <c r="M34" s="225"/>
      <c r="N34" s="410" t="s">
        <v>834</v>
      </c>
    </row>
    <row r="35" spans="1:14">
      <c r="A35" s="393"/>
      <c r="B35" s="200"/>
      <c r="C35" s="100" t="s">
        <v>37</v>
      </c>
      <c r="D35" s="100" t="s">
        <v>799</v>
      </c>
      <c r="E35" s="100" t="s">
        <v>37</v>
      </c>
      <c r="F35" s="100" t="s">
        <v>799</v>
      </c>
      <c r="G35" s="100" t="s">
        <v>37</v>
      </c>
      <c r="H35" s="100" t="s">
        <v>799</v>
      </c>
      <c r="I35" s="100" t="s">
        <v>37</v>
      </c>
      <c r="J35" s="100" t="s">
        <v>799</v>
      </c>
      <c r="K35" s="100" t="s">
        <v>37</v>
      </c>
      <c r="L35" s="100" t="s">
        <v>799</v>
      </c>
      <c r="M35" s="210" t="s">
        <v>845</v>
      </c>
      <c r="N35" s="406"/>
    </row>
    <row r="36" spans="1:14" ht="14.25">
      <c r="A36" s="393"/>
      <c r="B36" s="200">
        <v>36</v>
      </c>
      <c r="C36" s="100">
        <v>18</v>
      </c>
      <c r="D36" s="203">
        <v>50</v>
      </c>
      <c r="E36" s="100">
        <v>8</v>
      </c>
      <c r="F36" s="203">
        <v>22</v>
      </c>
      <c r="G36" s="100">
        <v>6</v>
      </c>
      <c r="H36" s="203">
        <v>18</v>
      </c>
      <c r="I36" s="100">
        <v>2</v>
      </c>
      <c r="J36" s="203">
        <v>5</v>
      </c>
      <c r="K36" s="212">
        <v>2</v>
      </c>
      <c r="L36" s="203">
        <v>5</v>
      </c>
      <c r="M36" s="115" t="s">
        <v>835</v>
      </c>
      <c r="N36" s="406"/>
    </row>
    <row r="37" spans="1:14" ht="14.25">
      <c r="A37" s="229"/>
      <c r="B37" s="230"/>
      <c r="C37" s="231"/>
      <c r="D37" s="232"/>
      <c r="E37" s="231"/>
      <c r="F37" s="232"/>
      <c r="G37" s="231"/>
      <c r="H37" s="232"/>
      <c r="I37" s="231"/>
      <c r="J37" s="232"/>
      <c r="K37" s="233"/>
      <c r="L37" s="232"/>
      <c r="M37" s="234"/>
      <c r="N37" s="230"/>
    </row>
    <row r="38" spans="1:14" ht="14.25">
      <c r="A38" s="393" t="s">
        <v>847</v>
      </c>
      <c r="B38" s="209"/>
      <c r="C38" s="394" t="s">
        <v>848</v>
      </c>
      <c r="D38" s="394"/>
      <c r="E38" s="394" t="s">
        <v>849</v>
      </c>
      <c r="F38" s="394"/>
      <c r="G38" s="394" t="s">
        <v>850</v>
      </c>
      <c r="H38" s="394"/>
      <c r="I38" s="394"/>
      <c r="J38" s="394"/>
      <c r="K38" s="394"/>
      <c r="L38" s="394"/>
      <c r="M38" s="209"/>
      <c r="N38" s="408"/>
    </row>
    <row r="39" spans="1:14">
      <c r="A39" s="393"/>
      <c r="B39" s="209"/>
      <c r="C39" s="100" t="s">
        <v>37</v>
      </c>
      <c r="D39" s="100" t="s">
        <v>799</v>
      </c>
      <c r="E39" s="100" t="s">
        <v>37</v>
      </c>
      <c r="F39" s="100" t="s">
        <v>799</v>
      </c>
      <c r="G39" s="100" t="s">
        <v>37</v>
      </c>
      <c r="H39" s="100" t="s">
        <v>799</v>
      </c>
      <c r="I39" s="100" t="s">
        <v>37</v>
      </c>
      <c r="J39" s="100" t="s">
        <v>799</v>
      </c>
      <c r="K39" s="100" t="s">
        <v>37</v>
      </c>
      <c r="L39" s="100" t="s">
        <v>799</v>
      </c>
      <c r="M39" s="210"/>
      <c r="N39" s="406"/>
    </row>
    <row r="40" spans="1:14" ht="14.25">
      <c r="A40" s="393"/>
      <c r="B40" s="209"/>
      <c r="C40" s="100">
        <v>7</v>
      </c>
      <c r="D40" s="203"/>
      <c r="E40" s="100">
        <v>7</v>
      </c>
      <c r="F40" s="203"/>
      <c r="G40" s="100">
        <v>7</v>
      </c>
      <c r="H40" s="203"/>
      <c r="I40" s="395" t="s">
        <v>851</v>
      </c>
      <c r="J40" s="396"/>
      <c r="K40" s="396"/>
      <c r="L40" s="397"/>
      <c r="M40" s="208"/>
      <c r="N40" s="406"/>
    </row>
    <row r="41" spans="1:14">
      <c r="A41" s="235"/>
      <c r="B41" s="5"/>
      <c r="C41" s="5"/>
      <c r="D41" s="5"/>
      <c r="E41" s="5"/>
      <c r="F41" s="5"/>
      <c r="G41" s="5"/>
      <c r="H41" s="5"/>
      <c r="I41" s="5"/>
      <c r="J41" s="5"/>
      <c r="K41" s="5"/>
      <c r="L41" s="5"/>
      <c r="M41" s="5"/>
      <c r="N41" s="5"/>
    </row>
    <row r="42" spans="1:14" ht="43.5" customHeight="1">
      <c r="A42" s="398" t="s">
        <v>852</v>
      </c>
      <c r="B42" s="398"/>
      <c r="C42" s="398"/>
      <c r="D42" s="398"/>
      <c r="E42" s="398"/>
      <c r="F42" s="398"/>
      <c r="G42" s="398"/>
      <c r="H42" s="398"/>
      <c r="I42" s="398"/>
      <c r="J42" s="398"/>
      <c r="K42" s="398"/>
      <c r="L42" s="398"/>
      <c r="M42" s="398"/>
      <c r="N42" s="185"/>
    </row>
    <row r="43" spans="1:14" ht="14.25">
      <c r="A43" s="227"/>
      <c r="B43" s="226"/>
      <c r="C43" s="226"/>
      <c r="D43" s="226"/>
      <c r="E43" s="226"/>
      <c r="F43" s="226"/>
      <c r="G43" s="226"/>
      <c r="H43" s="226"/>
      <c r="I43" s="226"/>
      <c r="J43" s="226"/>
      <c r="K43" s="226"/>
      <c r="L43" s="226"/>
      <c r="M43" s="226"/>
      <c r="N43" s="185"/>
    </row>
    <row r="44" spans="1:14" ht="36" customHeight="1">
      <c r="A44" s="392" t="s">
        <v>1033</v>
      </c>
      <c r="B44" s="392"/>
      <c r="C44" s="392"/>
      <c r="D44" s="392"/>
      <c r="E44" s="392"/>
      <c r="F44" s="392"/>
      <c r="G44" s="392"/>
      <c r="H44" s="392"/>
      <c r="I44" s="392"/>
      <c r="J44" s="392"/>
      <c r="K44" s="392"/>
      <c r="L44" s="392"/>
      <c r="M44" s="392"/>
      <c r="N44" s="185"/>
    </row>
    <row r="45" spans="1:14">
      <c r="A45" s="236"/>
      <c r="B45" s="185"/>
      <c r="C45" s="185"/>
      <c r="D45" s="185"/>
      <c r="E45" s="185"/>
      <c r="F45" s="185"/>
      <c r="G45" s="185"/>
      <c r="H45" s="185"/>
      <c r="I45" s="185"/>
      <c r="J45" s="185"/>
      <c r="K45" s="185"/>
      <c r="L45" s="185"/>
      <c r="M45" s="185"/>
      <c r="N45" s="185"/>
    </row>
    <row r="46" spans="1:14" ht="14.25" customHeight="1">
      <c r="A46" s="392" t="s">
        <v>836</v>
      </c>
      <c r="B46" s="392"/>
      <c r="C46" s="392"/>
      <c r="D46" s="392"/>
      <c r="E46" s="392"/>
      <c r="F46" s="392"/>
      <c r="G46" s="392"/>
      <c r="H46" s="392"/>
      <c r="I46" s="392"/>
      <c r="J46" s="392"/>
      <c r="K46" s="392"/>
      <c r="L46" s="392"/>
      <c r="M46" s="392"/>
      <c r="N46" s="185"/>
    </row>
    <row r="47" spans="1:14">
      <c r="A47" s="236"/>
      <c r="B47" s="185"/>
      <c r="C47" s="185"/>
      <c r="D47" s="185"/>
      <c r="E47" s="185"/>
      <c r="F47" s="185"/>
      <c r="G47" s="185"/>
      <c r="H47" s="185"/>
      <c r="I47" s="185"/>
      <c r="J47" s="185"/>
      <c r="K47" s="185"/>
      <c r="L47" s="185"/>
      <c r="M47" s="185"/>
      <c r="N47" s="185"/>
    </row>
    <row r="48" spans="1:14">
      <c r="A48" s="66" t="s">
        <v>837</v>
      </c>
      <c r="B48" s="10">
        <v>33833317</v>
      </c>
      <c r="C48" s="10"/>
      <c r="D48" s="228" t="s">
        <v>846</v>
      </c>
      <c r="E48" s="10"/>
      <c r="F48" s="391">
        <v>13764071354</v>
      </c>
      <c r="G48" s="391"/>
      <c r="H48" s="185"/>
      <c r="I48" s="185"/>
      <c r="J48" s="185"/>
      <c r="K48" s="185"/>
      <c r="L48" s="185"/>
      <c r="M48" s="185"/>
      <c r="N48" s="185"/>
    </row>
    <row r="49" spans="1:14">
      <c r="A49" s="235"/>
      <c r="B49" s="5"/>
      <c r="C49" s="5"/>
      <c r="D49" s="5"/>
      <c r="E49" s="5"/>
      <c r="F49" s="5"/>
      <c r="G49" s="5"/>
      <c r="H49" s="5"/>
      <c r="I49" s="5"/>
      <c r="J49" s="5"/>
      <c r="K49" s="5"/>
      <c r="L49" s="5"/>
      <c r="M49" s="5"/>
      <c r="N49" s="5"/>
    </row>
  </sheetData>
  <mergeCells count="65">
    <mergeCell ref="N38:N40"/>
    <mergeCell ref="M33:N33"/>
    <mergeCell ref="A34:A36"/>
    <mergeCell ref="C34:D34"/>
    <mergeCell ref="E34:F34"/>
    <mergeCell ref="G34:H34"/>
    <mergeCell ref="I34:J34"/>
    <mergeCell ref="K34:L34"/>
    <mergeCell ref="N34:N36"/>
    <mergeCell ref="K26:L26"/>
    <mergeCell ref="N26:N28"/>
    <mergeCell ref="A30:A32"/>
    <mergeCell ref="C30:D30"/>
    <mergeCell ref="E30:F30"/>
    <mergeCell ref="G30:H30"/>
    <mergeCell ref="I30:J30"/>
    <mergeCell ref="K30:L30"/>
    <mergeCell ref="N30:N32"/>
    <mergeCell ref="A26:A28"/>
    <mergeCell ref="C26:D26"/>
    <mergeCell ref="E26:F26"/>
    <mergeCell ref="G26:H26"/>
    <mergeCell ref="I26:J26"/>
    <mergeCell ref="A21:N21"/>
    <mergeCell ref="A22:A24"/>
    <mergeCell ref="C22:D22"/>
    <mergeCell ref="N22:N24"/>
    <mergeCell ref="A25:N25"/>
    <mergeCell ref="A14:A16"/>
    <mergeCell ref="C14:D14"/>
    <mergeCell ref="E14:F14"/>
    <mergeCell ref="G14:H14"/>
    <mergeCell ref="N14:N16"/>
    <mergeCell ref="A18:A20"/>
    <mergeCell ref="C18:D18"/>
    <mergeCell ref="E18:F18"/>
    <mergeCell ref="N18:N20"/>
    <mergeCell ref="N6:N8"/>
    <mergeCell ref="A10:A12"/>
    <mergeCell ref="C10:D10"/>
    <mergeCell ref="E10:F10"/>
    <mergeCell ref="G10:H10"/>
    <mergeCell ref="I10:J10"/>
    <mergeCell ref="N10:N12"/>
    <mergeCell ref="A6:A8"/>
    <mergeCell ref="C6:D6"/>
    <mergeCell ref="E6:F6"/>
    <mergeCell ref="G6:H6"/>
    <mergeCell ref="I6:J6"/>
    <mergeCell ref="C1:L1"/>
    <mergeCell ref="A2:A4"/>
    <mergeCell ref="C2:D2"/>
    <mergeCell ref="E2:F2"/>
    <mergeCell ref="N2:N4"/>
    <mergeCell ref="F48:G48"/>
    <mergeCell ref="A46:M46"/>
    <mergeCell ref="A38:A40"/>
    <mergeCell ref="C38:D38"/>
    <mergeCell ref="E38:F38"/>
    <mergeCell ref="G38:H38"/>
    <mergeCell ref="I38:J38"/>
    <mergeCell ref="K38:L38"/>
    <mergeCell ref="I40:L40"/>
    <mergeCell ref="A42:M42"/>
    <mergeCell ref="A44:M44"/>
  </mergeCells>
  <phoneticPr fontId="35" type="noConversion"/>
  <hyperlinks>
    <hyperlink ref="D48" r:id="rId1"/>
  </hyperlinks>
  <pageMargins left="0.70866141732283472" right="0.70866141732283472" top="0.74803149606299213" bottom="0.74803149606299213" header="0.31496062992125984" footer="0.31496062992125984"/>
  <pageSetup paperSize="9" orientation="landscape" r:id="rId2"/>
</worksheet>
</file>

<file path=xl/worksheets/sheet5.xml><?xml version="1.0" encoding="utf-8"?>
<worksheet xmlns="http://schemas.openxmlformats.org/spreadsheetml/2006/main" xmlns:r="http://schemas.openxmlformats.org/officeDocument/2006/relationships">
  <dimension ref="A1:G58"/>
  <sheetViews>
    <sheetView workbookViewId="0">
      <selection activeCell="J36" sqref="J36"/>
    </sheetView>
  </sheetViews>
  <sheetFormatPr defaultRowHeight="13.5"/>
  <cols>
    <col min="2" max="2" width="10.75" customWidth="1"/>
    <col min="4" max="4" width="13.625" customWidth="1"/>
    <col min="5" max="5" width="13.875" customWidth="1"/>
    <col min="6" max="6" width="15.875" customWidth="1"/>
    <col min="7" max="7" width="13.75" customWidth="1"/>
    <col min="10" max="10" width="12.625" customWidth="1"/>
    <col min="11" max="11" width="13.25" customWidth="1"/>
    <col min="12" max="12" width="10.25" customWidth="1"/>
    <col min="13" max="13" width="10.75" customWidth="1"/>
  </cols>
  <sheetData>
    <row r="1" spans="1:7">
      <c r="A1" s="411" t="s">
        <v>1010</v>
      </c>
      <c r="B1" s="411"/>
      <c r="C1" s="411"/>
      <c r="D1" s="411"/>
      <c r="E1" s="411"/>
      <c r="F1" s="411"/>
      <c r="G1" s="411"/>
    </row>
    <row r="2" spans="1:7">
      <c r="A2" s="415" t="s">
        <v>949</v>
      </c>
      <c r="B2" s="415" t="s">
        <v>953</v>
      </c>
      <c r="C2" s="365" t="s">
        <v>1392</v>
      </c>
      <c r="D2" s="259" t="s">
        <v>954</v>
      </c>
      <c r="E2" s="259" t="s">
        <v>955</v>
      </c>
      <c r="F2" s="259" t="s">
        <v>956</v>
      </c>
      <c r="G2" s="259" t="s">
        <v>951</v>
      </c>
    </row>
    <row r="3" spans="1:7">
      <c r="A3" s="415"/>
      <c r="B3" s="415"/>
      <c r="C3" s="366"/>
      <c r="D3" s="418" t="s">
        <v>987</v>
      </c>
      <c r="E3" s="412"/>
      <c r="F3" s="412"/>
      <c r="G3" s="412"/>
    </row>
    <row r="4" spans="1:7">
      <c r="A4" s="415"/>
      <c r="B4" s="415" t="s">
        <v>967</v>
      </c>
      <c r="C4" s="365" t="s">
        <v>1393</v>
      </c>
      <c r="D4" s="250" t="s">
        <v>958</v>
      </c>
      <c r="E4" s="250" t="s">
        <v>959</v>
      </c>
      <c r="F4" s="252" t="s">
        <v>955</v>
      </c>
      <c r="G4" s="251" t="s">
        <v>963</v>
      </c>
    </row>
    <row r="5" spans="1:7">
      <c r="A5" s="415"/>
      <c r="B5" s="415"/>
      <c r="C5" s="366"/>
      <c r="D5" s="418" t="s">
        <v>997</v>
      </c>
      <c r="E5" s="412"/>
      <c r="F5" s="412"/>
      <c r="G5" s="412"/>
    </row>
    <row r="6" spans="1:7">
      <c r="A6" s="415"/>
      <c r="B6" s="415"/>
      <c r="C6" s="366"/>
      <c r="D6" s="252" t="s">
        <v>956</v>
      </c>
      <c r="E6" s="252" t="s">
        <v>952</v>
      </c>
      <c r="F6" s="415" t="s">
        <v>968</v>
      </c>
      <c r="G6" s="415"/>
    </row>
    <row r="7" spans="1:7">
      <c r="A7" s="415"/>
      <c r="B7" s="415"/>
      <c r="C7" s="366"/>
      <c r="D7" s="418" t="s">
        <v>997</v>
      </c>
      <c r="E7" s="412"/>
      <c r="F7" s="418" t="s">
        <v>998</v>
      </c>
      <c r="G7" s="412"/>
    </row>
    <row r="8" spans="1:7">
      <c r="A8" s="415"/>
      <c r="B8" s="415"/>
      <c r="C8" s="366"/>
      <c r="D8" s="251" t="s">
        <v>969</v>
      </c>
      <c r="E8" s="252" t="s">
        <v>960</v>
      </c>
      <c r="F8" s="364" t="s">
        <v>951</v>
      </c>
      <c r="G8" s="364"/>
    </row>
    <row r="9" spans="1:7">
      <c r="A9" s="415"/>
      <c r="B9" s="415"/>
      <c r="C9" s="366"/>
      <c r="D9" s="418" t="s">
        <v>999</v>
      </c>
      <c r="E9" s="412"/>
      <c r="F9" s="418" t="s">
        <v>1000</v>
      </c>
      <c r="G9" s="412"/>
    </row>
    <row r="10" spans="1:7">
      <c r="A10" s="415"/>
      <c r="B10" s="415" t="s">
        <v>962</v>
      </c>
      <c r="C10" s="366" t="s">
        <v>1007</v>
      </c>
      <c r="D10" s="251" t="s">
        <v>963</v>
      </c>
      <c r="E10" s="252" t="s">
        <v>956</v>
      </c>
      <c r="F10" s="252" t="s">
        <v>961</v>
      </c>
      <c r="G10" s="252" t="s">
        <v>952</v>
      </c>
    </row>
    <row r="11" spans="1:7">
      <c r="A11" s="415"/>
      <c r="B11" s="415"/>
      <c r="C11" s="366"/>
      <c r="D11" s="418" t="s">
        <v>988</v>
      </c>
      <c r="E11" s="412"/>
      <c r="F11" s="412"/>
      <c r="G11" s="412"/>
    </row>
    <row r="12" spans="1:7">
      <c r="A12" s="415"/>
      <c r="B12" s="415"/>
      <c r="C12" s="366"/>
      <c r="D12" s="250" t="s">
        <v>958</v>
      </c>
      <c r="E12" s="252" t="s">
        <v>955</v>
      </c>
      <c r="F12" s="250" t="s">
        <v>959</v>
      </c>
      <c r="G12" s="252" t="s">
        <v>951</v>
      </c>
    </row>
    <row r="13" spans="1:7">
      <c r="A13" s="415"/>
      <c r="B13" s="415"/>
      <c r="C13" s="366"/>
      <c r="D13" s="418" t="s">
        <v>989</v>
      </c>
      <c r="E13" s="412"/>
      <c r="F13" s="418" t="s">
        <v>990</v>
      </c>
      <c r="G13" s="418"/>
    </row>
    <row r="14" spans="1:7">
      <c r="A14" s="415"/>
      <c r="B14" s="415"/>
      <c r="C14" s="366"/>
      <c r="D14" s="252" t="s">
        <v>964</v>
      </c>
      <c r="E14" s="252" t="s">
        <v>960</v>
      </c>
      <c r="F14" s="252" t="s">
        <v>965</v>
      </c>
      <c r="G14" s="260"/>
    </row>
    <row r="15" spans="1:7">
      <c r="A15" s="415"/>
      <c r="B15" s="415"/>
      <c r="C15" s="366"/>
      <c r="D15" s="418" t="s">
        <v>991</v>
      </c>
      <c r="E15" s="412"/>
      <c r="F15" s="255" t="s">
        <v>992</v>
      </c>
      <c r="G15" s="260"/>
    </row>
    <row r="16" spans="1:7">
      <c r="A16" s="415"/>
      <c r="B16" s="415" t="s">
        <v>950</v>
      </c>
      <c r="C16" s="366" t="s">
        <v>1008</v>
      </c>
      <c r="D16" s="256" t="s">
        <v>951</v>
      </c>
      <c r="E16" s="256" t="s">
        <v>952</v>
      </c>
      <c r="F16" s="256"/>
      <c r="G16" s="256"/>
    </row>
    <row r="17" spans="1:7">
      <c r="A17" s="415"/>
      <c r="B17" s="415"/>
      <c r="C17" s="366"/>
      <c r="D17" s="418" t="s">
        <v>986</v>
      </c>
      <c r="E17" s="412"/>
      <c r="F17" s="256"/>
      <c r="G17" s="256"/>
    </row>
    <row r="18" spans="1:7" ht="13.5" customHeight="1">
      <c r="A18" s="415"/>
      <c r="B18" s="415" t="s">
        <v>957</v>
      </c>
      <c r="C18" s="366" t="s">
        <v>1009</v>
      </c>
      <c r="D18" s="250" t="s">
        <v>958</v>
      </c>
      <c r="E18" s="250" t="s">
        <v>959</v>
      </c>
      <c r="F18" s="252" t="s">
        <v>955</v>
      </c>
      <c r="G18" s="252" t="s">
        <v>961</v>
      </c>
    </row>
    <row r="19" spans="1:7">
      <c r="A19" s="415"/>
      <c r="B19" s="415"/>
      <c r="C19" s="366"/>
      <c r="D19" s="418" t="s">
        <v>996</v>
      </c>
      <c r="E19" s="418"/>
      <c r="F19" s="418"/>
      <c r="G19" s="418"/>
    </row>
    <row r="20" spans="1:7">
      <c r="A20" s="415"/>
      <c r="B20" s="415"/>
      <c r="C20" s="366"/>
      <c r="D20" s="252" t="s">
        <v>960</v>
      </c>
      <c r="E20" s="252" t="s">
        <v>951</v>
      </c>
      <c r="F20" s="252" t="s">
        <v>952</v>
      </c>
      <c r="G20" s="252"/>
    </row>
    <row r="21" spans="1:7">
      <c r="A21" s="415"/>
      <c r="B21" s="415"/>
      <c r="C21" s="366"/>
      <c r="D21" s="419" t="s">
        <v>996</v>
      </c>
      <c r="E21" s="419"/>
      <c r="F21" s="419"/>
      <c r="G21" s="419"/>
    </row>
    <row r="22" spans="1:7">
      <c r="A22" s="415"/>
      <c r="B22" s="415" t="s">
        <v>966</v>
      </c>
      <c r="C22" s="365" t="s">
        <v>1013</v>
      </c>
      <c r="D22" s="252" t="s">
        <v>956</v>
      </c>
      <c r="E22" s="252" t="s">
        <v>961</v>
      </c>
      <c r="F22" s="252" t="s">
        <v>952</v>
      </c>
      <c r="G22" s="252" t="s">
        <v>951</v>
      </c>
    </row>
    <row r="23" spans="1:7">
      <c r="A23" s="415"/>
      <c r="B23" s="415"/>
      <c r="C23" s="366"/>
      <c r="D23" s="418" t="s">
        <v>993</v>
      </c>
      <c r="E23" s="412"/>
      <c r="F23" s="412"/>
      <c r="G23" s="412"/>
    </row>
    <row r="24" spans="1:7">
      <c r="A24" s="415"/>
      <c r="B24" s="415"/>
      <c r="C24" s="366"/>
      <c r="D24" s="363" t="s">
        <v>955</v>
      </c>
      <c r="E24" s="363"/>
      <c r="F24" s="364" t="s">
        <v>964</v>
      </c>
      <c r="G24" s="364"/>
    </row>
    <row r="25" spans="1:7">
      <c r="A25" s="415"/>
      <c r="B25" s="415"/>
      <c r="C25" s="366"/>
      <c r="D25" s="418" t="s">
        <v>994</v>
      </c>
      <c r="E25" s="412"/>
      <c r="F25" s="418" t="s">
        <v>995</v>
      </c>
      <c r="G25" s="418"/>
    </row>
    <row r="26" spans="1:7" ht="13.5" customHeight="1">
      <c r="A26" s="415" t="s">
        <v>1011</v>
      </c>
      <c r="B26" s="415" t="s">
        <v>970</v>
      </c>
      <c r="C26" s="366" t="s">
        <v>1394</v>
      </c>
      <c r="D26" s="421" t="s">
        <v>971</v>
      </c>
      <c r="E26" s="421"/>
      <c r="F26" s="79"/>
      <c r="G26" s="79"/>
    </row>
    <row r="27" spans="1:7">
      <c r="A27" s="415"/>
      <c r="B27" s="415"/>
      <c r="C27" s="366"/>
      <c r="D27" s="254" t="s">
        <v>980</v>
      </c>
      <c r="E27" s="254" t="s">
        <v>981</v>
      </c>
      <c r="F27" s="79"/>
      <c r="G27" s="79"/>
    </row>
    <row r="28" spans="1:7">
      <c r="A28" s="415"/>
      <c r="B28" s="415" t="s">
        <v>972</v>
      </c>
      <c r="C28" s="366"/>
      <c r="D28" s="421" t="s">
        <v>973</v>
      </c>
      <c r="E28" s="421"/>
      <c r="F28" s="79"/>
      <c r="G28" s="79"/>
    </row>
    <row r="29" spans="1:7">
      <c r="A29" s="415"/>
      <c r="B29" s="415"/>
      <c r="C29" s="366"/>
      <c r="D29" s="254" t="s">
        <v>981</v>
      </c>
      <c r="E29" s="254" t="s">
        <v>982</v>
      </c>
      <c r="F29" s="79"/>
      <c r="G29" s="79"/>
    </row>
    <row r="30" spans="1:7">
      <c r="A30" s="415"/>
      <c r="B30" s="415" t="s">
        <v>974</v>
      </c>
      <c r="C30" s="366" t="s">
        <v>1007</v>
      </c>
      <c r="D30" s="250" t="s">
        <v>975</v>
      </c>
      <c r="E30" s="251" t="s">
        <v>976</v>
      </c>
      <c r="F30" s="251" t="s">
        <v>977</v>
      </c>
      <c r="G30" s="251" t="s">
        <v>971</v>
      </c>
    </row>
    <row r="31" spans="1:7">
      <c r="A31" s="415"/>
      <c r="B31" s="415"/>
      <c r="C31" s="366"/>
      <c r="D31" s="254" t="s">
        <v>983</v>
      </c>
      <c r="E31" s="412" t="s">
        <v>984</v>
      </c>
      <c r="F31" s="412"/>
      <c r="G31" s="412"/>
    </row>
    <row r="32" spans="1:7" ht="14.25" customHeight="1">
      <c r="A32" s="415"/>
      <c r="B32" s="415" t="s">
        <v>978</v>
      </c>
      <c r="C32" s="366"/>
      <c r="D32" s="253" t="s">
        <v>973</v>
      </c>
      <c r="E32" s="251" t="s">
        <v>979</v>
      </c>
      <c r="F32" s="79"/>
      <c r="G32" s="79"/>
    </row>
    <row r="33" spans="1:7">
      <c r="A33" s="415"/>
      <c r="B33" s="415"/>
      <c r="C33" s="366"/>
      <c r="D33" s="412" t="s">
        <v>985</v>
      </c>
      <c r="E33" s="412"/>
      <c r="F33" s="79"/>
      <c r="G33" s="79"/>
    </row>
    <row r="34" spans="1:7">
      <c r="A34" s="415"/>
      <c r="B34" s="415" t="s">
        <v>1001</v>
      </c>
      <c r="C34" s="371" t="s">
        <v>1014</v>
      </c>
      <c r="D34" s="256" t="s">
        <v>1003</v>
      </c>
      <c r="E34" s="79"/>
      <c r="F34" s="79"/>
      <c r="G34" s="79"/>
    </row>
    <row r="35" spans="1:7">
      <c r="A35" s="415"/>
      <c r="B35" s="415"/>
      <c r="C35" s="416"/>
      <c r="D35" s="257" t="s">
        <v>1004</v>
      </c>
      <c r="E35" s="79"/>
      <c r="F35" s="79"/>
      <c r="G35" s="79"/>
    </row>
    <row r="36" spans="1:7">
      <c r="A36" s="415"/>
      <c r="B36" s="415" t="s">
        <v>1002</v>
      </c>
      <c r="C36" s="416"/>
      <c r="D36" s="256" t="s">
        <v>1003</v>
      </c>
      <c r="E36" s="79"/>
      <c r="F36" s="79"/>
      <c r="G36" s="79"/>
    </row>
    <row r="37" spans="1:7">
      <c r="A37" s="415"/>
      <c r="B37" s="420"/>
      <c r="C37" s="416"/>
      <c r="D37" s="261" t="s">
        <v>1004</v>
      </c>
      <c r="E37" s="262"/>
      <c r="F37" s="262"/>
      <c r="G37" s="262"/>
    </row>
    <row r="38" spans="1:7" ht="17.25" customHeight="1">
      <c r="A38" s="415"/>
      <c r="B38" s="413" t="s">
        <v>1005</v>
      </c>
      <c r="C38" s="416"/>
      <c r="D38" s="258" t="s">
        <v>973</v>
      </c>
      <c r="E38" s="79"/>
      <c r="F38" s="79"/>
      <c r="G38" s="79"/>
    </row>
    <row r="39" spans="1:7" ht="24" customHeight="1">
      <c r="A39" s="415"/>
      <c r="B39" s="414"/>
      <c r="C39" s="417"/>
      <c r="D39" s="412" t="s">
        <v>1006</v>
      </c>
      <c r="E39" s="412"/>
      <c r="F39" s="79"/>
      <c r="G39" s="79"/>
    </row>
    <row r="41" spans="1:7" ht="14.25">
      <c r="A41" s="241" t="s">
        <v>1012</v>
      </c>
      <c r="B41" s="50" t="s">
        <v>1015</v>
      </c>
      <c r="C41" s="263">
        <v>1500</v>
      </c>
    </row>
    <row r="42" spans="1:7">
      <c r="B42" s="50" t="s">
        <v>1016</v>
      </c>
      <c r="C42" s="264">
        <v>300</v>
      </c>
    </row>
    <row r="43" spans="1:7">
      <c r="B43" s="50" t="s">
        <v>1017</v>
      </c>
      <c r="C43" s="264">
        <v>600</v>
      </c>
    </row>
    <row r="44" spans="1:7">
      <c r="B44" s="50" t="s">
        <v>1018</v>
      </c>
      <c r="C44" s="264">
        <v>600</v>
      </c>
      <c r="D44" s="265" t="s">
        <v>1029</v>
      </c>
      <c r="E44" s="153"/>
      <c r="F44" s="265" t="s">
        <v>1028</v>
      </c>
    </row>
    <row r="45" spans="1:7" ht="14.25">
      <c r="B45" s="50" t="s">
        <v>1019</v>
      </c>
      <c r="C45" s="263">
        <v>1200</v>
      </c>
      <c r="D45" s="265" t="s">
        <v>1031</v>
      </c>
      <c r="E45" s="265" t="s">
        <v>1030</v>
      </c>
    </row>
    <row r="46" spans="1:7">
      <c r="B46" s="50" t="s">
        <v>1020</v>
      </c>
      <c r="C46" s="264">
        <v>900</v>
      </c>
      <c r="E46" s="265" t="s">
        <v>1027</v>
      </c>
    </row>
    <row r="47" spans="1:7">
      <c r="B47" s="50" t="s">
        <v>1021</v>
      </c>
      <c r="C47" s="264">
        <v>900</v>
      </c>
    </row>
    <row r="48" spans="1:7" ht="14.25">
      <c r="B48" s="50" t="s">
        <v>1022</v>
      </c>
      <c r="C48" s="263">
        <v>1800</v>
      </c>
    </row>
    <row r="49" spans="2:3" ht="14.25">
      <c r="B49" s="258" t="s">
        <v>1023</v>
      </c>
      <c r="C49" s="263">
        <v>1500</v>
      </c>
    </row>
    <row r="50" spans="2:3">
      <c r="B50" s="258" t="s">
        <v>1024</v>
      </c>
      <c r="C50" s="264">
        <v>300</v>
      </c>
    </row>
    <row r="51" spans="2:3">
      <c r="B51" s="258" t="s">
        <v>1025</v>
      </c>
      <c r="C51" s="264">
        <v>300</v>
      </c>
    </row>
    <row r="52" spans="2:3">
      <c r="B52" s="258" t="s">
        <v>1026</v>
      </c>
      <c r="C52" s="264">
        <v>300</v>
      </c>
    </row>
    <row r="53" spans="2:3">
      <c r="B53" s="302" t="s">
        <v>1395</v>
      </c>
      <c r="C53" s="264">
        <v>600</v>
      </c>
    </row>
    <row r="54" spans="2:3">
      <c r="B54" s="302" t="s">
        <v>1396</v>
      </c>
      <c r="C54" s="264">
        <v>600</v>
      </c>
    </row>
    <row r="55" spans="2:3">
      <c r="B55" s="301" t="s">
        <v>976</v>
      </c>
      <c r="C55" s="264">
        <v>300</v>
      </c>
    </row>
    <row r="56" spans="2:3">
      <c r="B56" s="301" t="s">
        <v>977</v>
      </c>
      <c r="C56" s="264">
        <v>300</v>
      </c>
    </row>
    <row r="57" spans="2:3">
      <c r="B57" s="301" t="s">
        <v>979</v>
      </c>
      <c r="C57" s="264">
        <v>300</v>
      </c>
    </row>
    <row r="58" spans="2:3">
      <c r="C58">
        <f>SUM(C41:C57)</f>
        <v>12300</v>
      </c>
    </row>
  </sheetData>
  <mergeCells count="50">
    <mergeCell ref="B34:B35"/>
    <mergeCell ref="B36:B37"/>
    <mergeCell ref="D5:G5"/>
    <mergeCell ref="D7:E7"/>
    <mergeCell ref="F7:G7"/>
    <mergeCell ref="D9:E9"/>
    <mergeCell ref="F9:G9"/>
    <mergeCell ref="F6:G6"/>
    <mergeCell ref="F8:G8"/>
    <mergeCell ref="D26:E26"/>
    <mergeCell ref="D28:E28"/>
    <mergeCell ref="E31:G31"/>
    <mergeCell ref="D33:E33"/>
    <mergeCell ref="B26:B27"/>
    <mergeCell ref="B28:B29"/>
    <mergeCell ref="C22:C25"/>
    <mergeCell ref="D17:E17"/>
    <mergeCell ref="D3:G3"/>
    <mergeCell ref="D11:G11"/>
    <mergeCell ref="D13:E13"/>
    <mergeCell ref="D15:E15"/>
    <mergeCell ref="F13:G13"/>
    <mergeCell ref="D19:G19"/>
    <mergeCell ref="D21:G21"/>
    <mergeCell ref="D23:G23"/>
    <mergeCell ref="D24:E24"/>
    <mergeCell ref="D25:E25"/>
    <mergeCell ref="F24:G24"/>
    <mergeCell ref="F25:G25"/>
    <mergeCell ref="C4:C9"/>
    <mergeCell ref="C2:C3"/>
    <mergeCell ref="C10:C15"/>
    <mergeCell ref="C16:C17"/>
    <mergeCell ref="C18:C21"/>
    <mergeCell ref="A1:G1"/>
    <mergeCell ref="D39:E39"/>
    <mergeCell ref="B38:B39"/>
    <mergeCell ref="A26:A39"/>
    <mergeCell ref="C26:C29"/>
    <mergeCell ref="C30:C33"/>
    <mergeCell ref="C34:C39"/>
    <mergeCell ref="B30:B31"/>
    <mergeCell ref="B32:B33"/>
    <mergeCell ref="A2:A25"/>
    <mergeCell ref="B16:B17"/>
    <mergeCell ref="B2:B3"/>
    <mergeCell ref="B18:B21"/>
    <mergeCell ref="B10:B15"/>
    <mergeCell ref="B22:B25"/>
    <mergeCell ref="B4:B9"/>
  </mergeCells>
  <phoneticPr fontId="3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J23"/>
  <sheetViews>
    <sheetView workbookViewId="0">
      <selection activeCell="A13" sqref="A13:I13"/>
    </sheetView>
  </sheetViews>
  <sheetFormatPr defaultRowHeight="13.5"/>
  <cols>
    <col min="1" max="1" width="6.25" customWidth="1"/>
    <col min="2" max="2" width="9.625" customWidth="1"/>
    <col min="3" max="3" width="12.375" customWidth="1"/>
    <col min="5" max="5" width="11.5" customWidth="1"/>
    <col min="6" max="6" width="7" customWidth="1"/>
    <col min="7" max="7" width="8.375" customWidth="1"/>
    <col min="8" max="8" width="24.125" customWidth="1"/>
    <col min="9" max="9" width="13.25" customWidth="1"/>
  </cols>
  <sheetData>
    <row r="1" spans="1:10">
      <c r="A1" s="249"/>
      <c r="B1" s="249"/>
      <c r="C1" s="249"/>
      <c r="D1" s="249"/>
      <c r="E1" s="249" t="s">
        <v>859</v>
      </c>
      <c r="F1" s="249"/>
      <c r="G1" s="249"/>
      <c r="H1" s="249"/>
      <c r="I1" s="249"/>
      <c r="J1" s="241"/>
    </row>
    <row r="2" spans="1:10">
      <c r="A2" s="250" t="s">
        <v>860</v>
      </c>
      <c r="B2" s="250" t="s">
        <v>861</v>
      </c>
      <c r="C2" s="250" t="s">
        <v>862</v>
      </c>
      <c r="D2" s="250" t="s">
        <v>863</v>
      </c>
      <c r="E2" s="250" t="s">
        <v>864</v>
      </c>
      <c r="F2" s="250" t="s">
        <v>865</v>
      </c>
      <c r="G2" s="250" t="s">
        <v>866</v>
      </c>
      <c r="H2" s="250" t="s">
        <v>867</v>
      </c>
      <c r="I2" s="250" t="s">
        <v>868</v>
      </c>
      <c r="J2" s="241"/>
    </row>
    <row r="3" spans="1:10" ht="24">
      <c r="A3" s="242" t="s">
        <v>869</v>
      </c>
      <c r="B3" s="242" t="s">
        <v>870</v>
      </c>
      <c r="C3" s="242" t="s">
        <v>1547</v>
      </c>
      <c r="D3" s="242" t="s">
        <v>871</v>
      </c>
      <c r="E3" s="242" t="s">
        <v>872</v>
      </c>
      <c r="F3" s="242" t="s">
        <v>873</v>
      </c>
      <c r="G3" s="242" t="s">
        <v>874</v>
      </c>
      <c r="H3" s="243" t="s">
        <v>875</v>
      </c>
      <c r="I3" s="242">
        <v>203</v>
      </c>
    </row>
    <row r="4" spans="1:10" ht="24">
      <c r="A4" s="242" t="s">
        <v>876</v>
      </c>
      <c r="B4" s="242" t="s">
        <v>877</v>
      </c>
      <c r="C4" s="242" t="s">
        <v>878</v>
      </c>
      <c r="D4" s="242" t="s">
        <v>879</v>
      </c>
      <c r="E4" s="242" t="s">
        <v>880</v>
      </c>
      <c r="F4" s="242" t="s">
        <v>881</v>
      </c>
      <c r="G4" s="242" t="s">
        <v>882</v>
      </c>
      <c r="H4" s="243" t="s">
        <v>883</v>
      </c>
      <c r="I4" s="242">
        <v>203</v>
      </c>
    </row>
    <row r="5" spans="1:10" ht="48">
      <c r="A5" s="242" t="s">
        <v>884</v>
      </c>
      <c r="B5" s="242" t="s">
        <v>885</v>
      </c>
      <c r="C5" s="242" t="s">
        <v>886</v>
      </c>
      <c r="D5" s="242" t="s">
        <v>887</v>
      </c>
      <c r="E5" s="242" t="s">
        <v>888</v>
      </c>
      <c r="F5" s="242" t="s">
        <v>889</v>
      </c>
      <c r="G5" s="242" t="s">
        <v>874</v>
      </c>
      <c r="H5" s="243" t="s">
        <v>890</v>
      </c>
      <c r="I5" s="242">
        <v>203</v>
      </c>
    </row>
    <row r="6" spans="1:10" ht="24">
      <c r="A6" s="242" t="s">
        <v>891</v>
      </c>
      <c r="B6" s="242" t="s">
        <v>892</v>
      </c>
      <c r="C6" s="242">
        <v>6</v>
      </c>
      <c r="D6" s="242" t="s">
        <v>887</v>
      </c>
      <c r="E6" s="242" t="s">
        <v>893</v>
      </c>
      <c r="F6" s="242" t="s">
        <v>894</v>
      </c>
      <c r="G6" s="242" t="s">
        <v>895</v>
      </c>
      <c r="H6" s="243" t="s">
        <v>896</v>
      </c>
      <c r="I6" s="242" t="s">
        <v>897</v>
      </c>
    </row>
    <row r="7" spans="1:10" ht="36">
      <c r="A7" s="242" t="s">
        <v>898</v>
      </c>
      <c r="B7" s="242" t="s">
        <v>870</v>
      </c>
      <c r="C7" s="242" t="s">
        <v>899</v>
      </c>
      <c r="D7" s="242" t="s">
        <v>900</v>
      </c>
      <c r="E7" s="242" t="s">
        <v>901</v>
      </c>
      <c r="F7" s="242" t="s">
        <v>902</v>
      </c>
      <c r="G7" s="242" t="s">
        <v>874</v>
      </c>
      <c r="H7" s="243" t="s">
        <v>903</v>
      </c>
      <c r="I7" s="242">
        <v>203</v>
      </c>
    </row>
    <row r="8" spans="1:10" ht="24">
      <c r="A8" s="242">
        <v>3.19</v>
      </c>
      <c r="B8" s="242" t="s">
        <v>904</v>
      </c>
      <c r="C8" s="242">
        <v>6</v>
      </c>
      <c r="D8" s="242" t="s">
        <v>887</v>
      </c>
      <c r="E8" s="242" t="s">
        <v>905</v>
      </c>
      <c r="F8" s="242" t="s">
        <v>906</v>
      </c>
      <c r="G8" s="242" t="s">
        <v>895</v>
      </c>
      <c r="H8" s="243" t="s">
        <v>907</v>
      </c>
      <c r="I8" s="242" t="s">
        <v>897</v>
      </c>
    </row>
    <row r="9" spans="1:10" ht="24">
      <c r="A9" s="242" t="s">
        <v>908</v>
      </c>
      <c r="B9" s="242" t="s">
        <v>877</v>
      </c>
      <c r="C9" s="242">
        <v>6</v>
      </c>
      <c r="D9" s="242" t="s">
        <v>887</v>
      </c>
      <c r="E9" s="242" t="s">
        <v>909</v>
      </c>
      <c r="F9" s="242" t="s">
        <v>910</v>
      </c>
      <c r="G9" s="242" t="s">
        <v>911</v>
      </c>
      <c r="H9" s="243" t="s">
        <v>912</v>
      </c>
      <c r="I9" s="242" t="s">
        <v>913</v>
      </c>
    </row>
    <row r="10" spans="1:10" ht="24">
      <c r="A10" s="242" t="s">
        <v>914</v>
      </c>
      <c r="B10" s="242" t="s">
        <v>885</v>
      </c>
      <c r="C10" s="242">
        <v>6</v>
      </c>
      <c r="D10" s="242" t="s">
        <v>887</v>
      </c>
      <c r="E10" s="242" t="s">
        <v>915</v>
      </c>
      <c r="F10" s="242" t="s">
        <v>916</v>
      </c>
      <c r="G10" s="242" t="s">
        <v>917</v>
      </c>
      <c r="H10" s="243" t="s">
        <v>918</v>
      </c>
      <c r="I10" s="242" t="s">
        <v>919</v>
      </c>
    </row>
    <row r="11" spans="1:10" ht="24">
      <c r="A11" s="242">
        <v>5.15</v>
      </c>
      <c r="B11" s="242" t="s">
        <v>877</v>
      </c>
      <c r="C11" s="242" t="s">
        <v>1547</v>
      </c>
      <c r="D11" s="242" t="s">
        <v>871</v>
      </c>
      <c r="E11" s="242" t="s">
        <v>920</v>
      </c>
      <c r="F11" s="242" t="s">
        <v>921</v>
      </c>
      <c r="G11" s="242" t="s">
        <v>895</v>
      </c>
      <c r="H11" s="243" t="s">
        <v>922</v>
      </c>
      <c r="I11" s="242">
        <v>301</v>
      </c>
    </row>
    <row r="12" spans="1:10" ht="24">
      <c r="A12" s="242">
        <v>5.27</v>
      </c>
      <c r="B12" s="242" t="s">
        <v>870</v>
      </c>
      <c r="C12" s="242">
        <v>9</v>
      </c>
      <c r="D12" s="242" t="s">
        <v>879</v>
      </c>
      <c r="E12" s="242" t="s">
        <v>923</v>
      </c>
      <c r="F12" s="242" t="s">
        <v>924</v>
      </c>
      <c r="G12" s="242" t="s">
        <v>895</v>
      </c>
      <c r="H12" s="243" t="s">
        <v>925</v>
      </c>
      <c r="I12" s="242" t="s">
        <v>926</v>
      </c>
    </row>
    <row r="13" spans="1:10" ht="24">
      <c r="A13" s="242" t="s">
        <v>927</v>
      </c>
      <c r="B13" s="242" t="s">
        <v>904</v>
      </c>
      <c r="C13" s="242" t="s">
        <v>1547</v>
      </c>
      <c r="D13" s="242" t="s">
        <v>871</v>
      </c>
      <c r="E13" s="242" t="s">
        <v>928</v>
      </c>
      <c r="F13" s="242" t="s">
        <v>929</v>
      </c>
      <c r="G13" s="242" t="s">
        <v>930</v>
      </c>
      <c r="H13" s="243" t="s">
        <v>931</v>
      </c>
      <c r="I13" s="242" t="s">
        <v>932</v>
      </c>
    </row>
    <row r="14" spans="1:10" ht="24">
      <c r="A14" s="242" t="s">
        <v>933</v>
      </c>
      <c r="B14" s="242" t="s">
        <v>904</v>
      </c>
      <c r="C14" s="242">
        <v>6</v>
      </c>
      <c r="D14" s="242" t="s">
        <v>887</v>
      </c>
      <c r="E14" s="242" t="s">
        <v>934</v>
      </c>
      <c r="F14" s="242" t="s">
        <v>935</v>
      </c>
      <c r="G14" s="242" t="s">
        <v>895</v>
      </c>
      <c r="H14" s="242" t="s">
        <v>936</v>
      </c>
      <c r="I14" s="242" t="s">
        <v>897</v>
      </c>
    </row>
    <row r="15" spans="1:10" ht="24">
      <c r="A15" s="242" t="s">
        <v>937</v>
      </c>
      <c r="B15" s="242" t="s">
        <v>904</v>
      </c>
      <c r="C15" s="242">
        <v>6</v>
      </c>
      <c r="D15" s="242" t="s">
        <v>887</v>
      </c>
      <c r="E15" s="242" t="s">
        <v>938</v>
      </c>
      <c r="F15" s="242" t="s">
        <v>939</v>
      </c>
      <c r="G15" s="242" t="s">
        <v>895</v>
      </c>
      <c r="H15" s="242" t="s">
        <v>940</v>
      </c>
      <c r="I15" s="242" t="s">
        <v>897</v>
      </c>
    </row>
    <row r="17" spans="1:10" ht="14.25">
      <c r="A17" s="244" t="s">
        <v>941</v>
      </c>
      <c r="B17" s="185"/>
      <c r="C17" s="185"/>
      <c r="D17" s="185"/>
      <c r="E17" s="185"/>
      <c r="F17" s="185"/>
      <c r="G17" s="185"/>
      <c r="H17" s="185"/>
      <c r="I17" s="191"/>
      <c r="J17" s="191"/>
    </row>
    <row r="18" spans="1:10" ht="14.25">
      <c r="A18" s="245" t="s">
        <v>942</v>
      </c>
      <c r="B18" s="185"/>
      <c r="C18" s="185"/>
      <c r="D18" s="185"/>
      <c r="E18" s="185"/>
      <c r="F18" s="185"/>
      <c r="G18" s="185"/>
      <c r="H18" s="185"/>
      <c r="I18" s="191"/>
      <c r="J18" s="191"/>
    </row>
    <row r="19" spans="1:10" ht="14.25">
      <c r="A19" s="244" t="s">
        <v>943</v>
      </c>
      <c r="B19" s="185"/>
      <c r="C19" s="185"/>
      <c r="D19" s="185"/>
      <c r="E19" s="185"/>
      <c r="F19" s="185"/>
      <c r="G19" s="185"/>
      <c r="H19" s="185"/>
      <c r="I19" s="191"/>
      <c r="J19" s="191"/>
    </row>
    <row r="20" spans="1:10" ht="14.25">
      <c r="A20" s="244" t="s">
        <v>944</v>
      </c>
      <c r="B20" s="185"/>
      <c r="C20" s="185"/>
      <c r="D20" s="185"/>
      <c r="E20" s="185"/>
      <c r="F20" s="185"/>
      <c r="G20" s="185"/>
      <c r="H20" s="185"/>
      <c r="I20" s="191"/>
      <c r="J20" s="191"/>
    </row>
    <row r="21" spans="1:10" ht="14.25">
      <c r="A21" s="244" t="s">
        <v>945</v>
      </c>
      <c r="B21" s="185"/>
      <c r="C21" s="185"/>
      <c r="D21" s="185"/>
      <c r="E21" s="185"/>
      <c r="F21" s="185"/>
      <c r="G21" s="185"/>
      <c r="H21" s="185"/>
      <c r="I21" s="191"/>
      <c r="J21" s="191"/>
    </row>
    <row r="22" spans="1:10">
      <c r="A22" s="246"/>
      <c r="B22" s="5"/>
      <c r="C22" s="5"/>
      <c r="D22" s="5"/>
      <c r="E22" s="5"/>
      <c r="F22" s="5"/>
      <c r="G22" s="5"/>
      <c r="H22" s="5"/>
      <c r="I22" s="191"/>
      <c r="J22" s="191"/>
    </row>
    <row r="23" spans="1:10">
      <c r="A23" s="182" t="s">
        <v>946</v>
      </c>
      <c r="B23" s="247">
        <v>33833317</v>
      </c>
      <c r="C23" s="247">
        <v>13918313879</v>
      </c>
      <c r="D23" s="248" t="s">
        <v>947</v>
      </c>
      <c r="E23" s="183"/>
      <c r="F23" s="5"/>
      <c r="G23" s="5"/>
      <c r="H23" s="5"/>
      <c r="I23" s="191"/>
      <c r="J23" s="191"/>
    </row>
  </sheetData>
  <phoneticPr fontId="35" type="noConversion"/>
  <hyperlinks>
    <hyperlink ref="D23" r:id="rId1"/>
  </hyperlinks>
  <pageMargins left="0.70866141732283472" right="0.70866141732283472" top="0.74803149606299213" bottom="0.74803149606299213" header="0.31496062992125984" footer="0.31496062992125984"/>
  <pageSetup paperSize="9" orientation="landscape" r:id="rId2"/>
</worksheet>
</file>

<file path=xl/worksheets/sheet7.xml><?xml version="1.0" encoding="utf-8"?>
<worksheet xmlns="http://schemas.openxmlformats.org/spreadsheetml/2006/main" xmlns:r="http://schemas.openxmlformats.org/officeDocument/2006/relationships">
  <dimension ref="A1:C48"/>
  <sheetViews>
    <sheetView topLeftCell="A8" workbookViewId="0">
      <selection sqref="A1:D48"/>
    </sheetView>
  </sheetViews>
  <sheetFormatPr defaultRowHeight="13.5"/>
  <cols>
    <col min="1" max="1" width="18.5" customWidth="1"/>
    <col min="3" max="3" width="18.125" customWidth="1"/>
  </cols>
  <sheetData>
    <row r="1" spans="1:3" ht="14.25">
      <c r="A1" s="338" t="s">
        <v>1479</v>
      </c>
      <c r="B1" s="338" t="s">
        <v>1480</v>
      </c>
      <c r="C1" s="338"/>
    </row>
    <row r="2" spans="1:3">
      <c r="A2" s="314">
        <v>4127209001</v>
      </c>
      <c r="B2" s="314" t="s">
        <v>1481</v>
      </c>
      <c r="C2" s="314"/>
    </row>
    <row r="3" spans="1:3">
      <c r="A3" s="314">
        <v>4127209002</v>
      </c>
      <c r="B3" s="314" t="s">
        <v>1482</v>
      </c>
      <c r="C3" s="314"/>
    </row>
    <row r="4" spans="1:3">
      <c r="A4" s="314">
        <v>4127209003</v>
      </c>
      <c r="B4" s="314" t="s">
        <v>1483</v>
      </c>
      <c r="C4" s="314"/>
    </row>
    <row r="5" spans="1:3">
      <c r="A5" s="314">
        <v>4127209004</v>
      </c>
      <c r="B5" s="314" t="s">
        <v>1484</v>
      </c>
      <c r="C5" s="314"/>
    </row>
    <row r="6" spans="1:3">
      <c r="A6" s="314">
        <v>4127209005</v>
      </c>
      <c r="B6" s="314" t="s">
        <v>1485</v>
      </c>
      <c r="C6" s="314"/>
    </row>
    <row r="7" spans="1:3">
      <c r="A7" s="314">
        <v>4127209006</v>
      </c>
      <c r="B7" s="314" t="s">
        <v>1486</v>
      </c>
      <c r="C7" s="314"/>
    </row>
    <row r="8" spans="1:3">
      <c r="A8" s="314">
        <v>4127209007</v>
      </c>
      <c r="B8" s="314" t="s">
        <v>1487</v>
      </c>
      <c r="C8" s="314"/>
    </row>
    <row r="9" spans="1:3">
      <c r="A9" s="314">
        <v>4127209008</v>
      </c>
      <c r="B9" s="314" t="s">
        <v>1488</v>
      </c>
      <c r="C9" s="314"/>
    </row>
    <row r="10" spans="1:3">
      <c r="A10" s="314">
        <v>4127209009</v>
      </c>
      <c r="B10" s="314" t="s">
        <v>1489</v>
      </c>
      <c r="C10" s="314"/>
    </row>
    <row r="11" spans="1:3">
      <c r="A11" s="314">
        <v>4127209010</v>
      </c>
      <c r="B11" s="314" t="s">
        <v>1490</v>
      </c>
      <c r="C11" s="314"/>
    </row>
    <row r="12" spans="1:3">
      <c r="A12" s="314">
        <v>4127209012</v>
      </c>
      <c r="B12" s="314" t="s">
        <v>1491</v>
      </c>
      <c r="C12" s="314"/>
    </row>
    <row r="13" spans="1:3">
      <c r="A13" s="314">
        <v>4127209013</v>
      </c>
      <c r="B13" s="314" t="s">
        <v>1492</v>
      </c>
      <c r="C13" s="314"/>
    </row>
    <row r="14" spans="1:3">
      <c r="A14" s="314">
        <v>4127209014</v>
      </c>
      <c r="B14" s="314" t="s">
        <v>1493</v>
      </c>
      <c r="C14" s="314"/>
    </row>
    <row r="15" spans="1:3">
      <c r="A15" s="314">
        <v>4127209015</v>
      </c>
      <c r="B15" s="314" t="s">
        <v>1494</v>
      </c>
      <c r="C15" s="314"/>
    </row>
    <row r="16" spans="1:3">
      <c r="A16" s="314">
        <v>4127209016</v>
      </c>
      <c r="B16" s="314" t="s">
        <v>1495</v>
      </c>
      <c r="C16" s="314"/>
    </row>
    <row r="17" spans="1:3">
      <c r="A17" s="314">
        <v>4127209017</v>
      </c>
      <c r="B17" s="314" t="s">
        <v>1496</v>
      </c>
      <c r="C17" s="314"/>
    </row>
    <row r="18" spans="1:3">
      <c r="A18" s="314">
        <v>4127209018</v>
      </c>
      <c r="B18" s="314" t="s">
        <v>1497</v>
      </c>
      <c r="C18" s="314"/>
    </row>
    <row r="19" spans="1:3">
      <c r="A19" s="314">
        <v>4127209019</v>
      </c>
      <c r="B19" s="314" t="s">
        <v>1498</v>
      </c>
      <c r="C19" s="314"/>
    </row>
    <row r="20" spans="1:3">
      <c r="A20" s="314">
        <v>4127209020</v>
      </c>
      <c r="B20" s="314" t="s">
        <v>1499</v>
      </c>
      <c r="C20" s="314"/>
    </row>
    <row r="21" spans="1:3">
      <c r="A21" s="314">
        <v>4127209021</v>
      </c>
      <c r="B21" s="314" t="s">
        <v>1500</v>
      </c>
      <c r="C21" s="314"/>
    </row>
    <row r="22" spans="1:3">
      <c r="A22" s="314">
        <v>4127209022</v>
      </c>
      <c r="B22" s="314" t="s">
        <v>1501</v>
      </c>
      <c r="C22" s="314"/>
    </row>
    <row r="23" spans="1:3">
      <c r="A23" s="314">
        <v>4127209023</v>
      </c>
      <c r="B23" s="314" t="s">
        <v>1502</v>
      </c>
      <c r="C23" s="314"/>
    </row>
    <row r="24" spans="1:3">
      <c r="A24" s="314">
        <v>4127209024</v>
      </c>
      <c r="B24" s="314" t="s">
        <v>1503</v>
      </c>
      <c r="C24" s="314"/>
    </row>
    <row r="25" spans="1:3">
      <c r="A25" s="314">
        <v>4127209025</v>
      </c>
      <c r="B25" s="314" t="s">
        <v>1504</v>
      </c>
      <c r="C25" s="314"/>
    </row>
    <row r="26" spans="1:3">
      <c r="A26" s="314">
        <v>4127209026</v>
      </c>
      <c r="B26" s="314" t="s">
        <v>1505</v>
      </c>
      <c r="C26" s="339"/>
    </row>
    <row r="27" spans="1:3">
      <c r="A27" s="314">
        <v>4127209027</v>
      </c>
      <c r="B27" s="314" t="s">
        <v>1506</v>
      </c>
      <c r="C27" s="314"/>
    </row>
    <row r="28" spans="1:3">
      <c r="A28" s="314">
        <v>4127209028</v>
      </c>
      <c r="B28" s="314" t="s">
        <v>1507</v>
      </c>
      <c r="C28" s="314"/>
    </row>
    <row r="29" spans="1:3">
      <c r="A29" s="314">
        <v>4117209006</v>
      </c>
      <c r="B29" s="314" t="s">
        <v>1508</v>
      </c>
      <c r="C29" s="314"/>
    </row>
    <row r="30" spans="1:3">
      <c r="A30" s="314">
        <v>4177209025</v>
      </c>
      <c r="B30" s="314" t="s">
        <v>1509</v>
      </c>
      <c r="C30" s="340"/>
    </row>
    <row r="31" spans="1:3">
      <c r="A31" s="314">
        <v>5127299001</v>
      </c>
      <c r="B31" s="314" t="s">
        <v>1510</v>
      </c>
      <c r="C31" s="314"/>
    </row>
    <row r="32" spans="1:3">
      <c r="A32" s="314">
        <v>5127299002</v>
      </c>
      <c r="B32" s="314" t="s">
        <v>1444</v>
      </c>
      <c r="C32" s="314"/>
    </row>
    <row r="33" spans="1:3">
      <c r="A33" s="314">
        <v>5127299003</v>
      </c>
      <c r="B33" s="314" t="s">
        <v>1446</v>
      </c>
      <c r="C33" s="314"/>
    </row>
    <row r="34" spans="1:3">
      <c r="A34" s="314">
        <v>5127299004</v>
      </c>
      <c r="B34" s="314" t="s">
        <v>1511</v>
      </c>
      <c r="C34" s="314"/>
    </row>
    <row r="35" spans="1:3">
      <c r="A35" s="314">
        <v>5127299005</v>
      </c>
      <c r="B35" s="314" t="s">
        <v>1512</v>
      </c>
      <c r="C35" s="314"/>
    </row>
    <row r="36" spans="1:3">
      <c r="A36" s="314">
        <v>5127299009</v>
      </c>
      <c r="B36" s="314" t="s">
        <v>1513</v>
      </c>
      <c r="C36" s="314"/>
    </row>
    <row r="37" spans="1:3">
      <c r="A37" s="314">
        <v>5127299010</v>
      </c>
      <c r="B37" s="314" t="s">
        <v>1514</v>
      </c>
      <c r="C37" s="314"/>
    </row>
    <row r="38" spans="1:3">
      <c r="A38" s="314">
        <v>5127299011</v>
      </c>
      <c r="B38" s="314" t="s">
        <v>1515</v>
      </c>
      <c r="C38" s="314"/>
    </row>
    <row r="39" spans="1:3">
      <c r="A39" s="314">
        <v>5127299012</v>
      </c>
      <c r="B39" s="314" t="s">
        <v>1516</v>
      </c>
      <c r="C39" s="314"/>
    </row>
    <row r="40" spans="1:3">
      <c r="A40" s="314">
        <v>5117299004</v>
      </c>
      <c r="B40" s="314" t="s">
        <v>1517</v>
      </c>
      <c r="C40" s="314"/>
    </row>
    <row r="41" spans="1:3">
      <c r="A41" s="314">
        <v>5087299007</v>
      </c>
      <c r="B41" s="314" t="s">
        <v>1447</v>
      </c>
      <c r="C41" s="314"/>
    </row>
    <row r="42" spans="1:3">
      <c r="A42" s="314">
        <v>5117299007</v>
      </c>
      <c r="B42" s="314" t="s">
        <v>1518</v>
      </c>
      <c r="C42" s="314"/>
    </row>
    <row r="43" spans="1:3">
      <c r="A43" s="314">
        <v>5117299008</v>
      </c>
      <c r="B43" s="314" t="s">
        <v>1519</v>
      </c>
      <c r="C43" s="314"/>
    </row>
    <row r="44" spans="1:3">
      <c r="A44" s="314">
        <v>5117299009</v>
      </c>
      <c r="B44" s="314" t="s">
        <v>1520</v>
      </c>
      <c r="C44" s="314"/>
    </row>
    <row r="45" spans="1:3">
      <c r="A45" s="314">
        <v>5117299011</v>
      </c>
      <c r="B45" s="314" t="s">
        <v>1521</v>
      </c>
      <c r="C45" s="314"/>
    </row>
    <row r="46" spans="1:3">
      <c r="A46" s="314">
        <v>5117299013</v>
      </c>
      <c r="B46" s="314" t="s">
        <v>1522</v>
      </c>
      <c r="C46" s="314"/>
    </row>
    <row r="47" spans="1:3">
      <c r="A47" s="314">
        <v>5117299014</v>
      </c>
      <c r="B47" s="314" t="s">
        <v>1523</v>
      </c>
      <c r="C47" s="314"/>
    </row>
    <row r="48" spans="1:3">
      <c r="A48" s="314">
        <v>5107299006</v>
      </c>
      <c r="B48" s="314" t="s">
        <v>1524</v>
      </c>
      <c r="C48" s="314"/>
    </row>
  </sheetData>
  <phoneticPr fontId="3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K37"/>
  <sheetViews>
    <sheetView workbookViewId="0">
      <selection sqref="A1:L38"/>
    </sheetView>
  </sheetViews>
  <sheetFormatPr defaultRowHeight="13.5"/>
  <cols>
    <col min="3" max="3" width="11.75" customWidth="1"/>
    <col min="5" max="5" width="14" customWidth="1"/>
    <col min="8" max="8" width="12" customWidth="1"/>
    <col min="10" max="10" width="13.875" customWidth="1"/>
  </cols>
  <sheetData>
    <row r="2" spans="2:11">
      <c r="B2" s="324"/>
      <c r="C2" s="325"/>
      <c r="D2" s="325"/>
      <c r="E2" s="325"/>
      <c r="F2" s="325"/>
      <c r="G2" s="325"/>
      <c r="H2" s="325"/>
      <c r="I2" s="325"/>
      <c r="J2" s="325"/>
      <c r="K2" s="326"/>
    </row>
    <row r="3" spans="2:11">
      <c r="B3" s="327"/>
      <c r="C3" s="197"/>
      <c r="D3" s="197"/>
      <c r="E3" s="197"/>
      <c r="F3" s="422" t="s">
        <v>1419</v>
      </c>
      <c r="G3" s="422"/>
      <c r="H3" s="197"/>
      <c r="I3" s="197"/>
      <c r="J3" s="197"/>
      <c r="K3" s="328"/>
    </row>
    <row r="4" spans="2:11">
      <c r="B4" s="327"/>
      <c r="C4" s="197" t="s">
        <v>1420</v>
      </c>
      <c r="D4" s="329"/>
      <c r="E4" s="329"/>
      <c r="F4" s="329"/>
      <c r="G4" s="329"/>
      <c r="H4" s="329" t="s">
        <v>1421</v>
      </c>
      <c r="I4" s="329"/>
      <c r="J4" s="329"/>
      <c r="K4" s="328"/>
    </row>
    <row r="5" spans="2:11">
      <c r="B5" s="327"/>
      <c r="C5" s="313" t="s">
        <v>1422</v>
      </c>
      <c r="D5" s="313" t="s">
        <v>1423</v>
      </c>
      <c r="E5" s="313" t="s">
        <v>1424</v>
      </c>
      <c r="F5" s="197"/>
      <c r="G5" s="197"/>
      <c r="H5" s="313" t="s">
        <v>1422</v>
      </c>
      <c r="I5" s="313" t="s">
        <v>1423</v>
      </c>
      <c r="J5" s="313" t="s">
        <v>1424</v>
      </c>
      <c r="K5" s="328"/>
    </row>
    <row r="6" spans="2:11">
      <c r="B6" s="327"/>
      <c r="C6" s="314">
        <v>4127209001</v>
      </c>
      <c r="D6" s="260" t="s">
        <v>1425</v>
      </c>
      <c r="E6" s="79" t="s">
        <v>1426</v>
      </c>
      <c r="F6" s="197"/>
      <c r="G6" s="197"/>
      <c r="H6" s="314">
        <v>4127209008</v>
      </c>
      <c r="I6" s="260" t="s">
        <v>1427</v>
      </c>
      <c r="J6" s="79" t="s">
        <v>1428</v>
      </c>
      <c r="K6" s="328"/>
    </row>
    <row r="7" spans="2:11">
      <c r="B7" s="327"/>
      <c r="C7" s="314">
        <v>4127209002</v>
      </c>
      <c r="D7" s="260" t="s">
        <v>1429</v>
      </c>
      <c r="E7" s="79"/>
      <c r="F7" s="197"/>
      <c r="G7" s="197"/>
      <c r="H7" s="314">
        <v>4127209005</v>
      </c>
      <c r="I7" s="260" t="s">
        <v>1430</v>
      </c>
      <c r="J7" s="79"/>
      <c r="K7" s="328"/>
    </row>
    <row r="8" spans="2:11">
      <c r="B8" s="327"/>
      <c r="C8" s="314">
        <v>4127209007</v>
      </c>
      <c r="D8" s="260" t="s">
        <v>1431</v>
      </c>
      <c r="E8" s="260"/>
      <c r="F8" s="329"/>
      <c r="G8" s="329"/>
      <c r="H8" s="314">
        <v>4127209014</v>
      </c>
      <c r="I8" s="260" t="s">
        <v>1432</v>
      </c>
      <c r="J8" s="260"/>
      <c r="K8" s="328"/>
    </row>
    <row r="9" spans="2:11">
      <c r="B9" s="327"/>
      <c r="C9" s="314">
        <v>4127209018</v>
      </c>
      <c r="D9" s="260" t="s">
        <v>1433</v>
      </c>
      <c r="E9" s="79"/>
      <c r="F9" s="197"/>
      <c r="G9" s="197"/>
      <c r="H9" s="314">
        <v>4127209003</v>
      </c>
      <c r="I9" s="260" t="s">
        <v>1434</v>
      </c>
      <c r="J9" s="79"/>
      <c r="K9" s="328"/>
    </row>
    <row r="10" spans="2:11">
      <c r="B10" s="327"/>
      <c r="C10" s="314">
        <v>4127209009</v>
      </c>
      <c r="D10" s="260" t="s">
        <v>1435</v>
      </c>
      <c r="E10" s="79"/>
      <c r="F10" s="197"/>
      <c r="G10" s="197"/>
      <c r="H10" s="314">
        <v>4127209015</v>
      </c>
      <c r="I10" s="260" t="s">
        <v>1436</v>
      </c>
      <c r="J10" s="79"/>
      <c r="K10" s="328"/>
    </row>
    <row r="11" spans="2:11">
      <c r="B11" s="327"/>
      <c r="C11" s="314">
        <v>4127209010</v>
      </c>
      <c r="D11" s="260" t="s">
        <v>1437</v>
      </c>
      <c r="E11" s="79"/>
      <c r="F11" s="197"/>
      <c r="G11" s="197"/>
      <c r="H11" s="314">
        <v>4127209016</v>
      </c>
      <c r="I11" s="260" t="s">
        <v>1438</v>
      </c>
      <c r="J11" s="79"/>
      <c r="K11" s="328"/>
    </row>
    <row r="12" spans="2:11">
      <c r="B12" s="327"/>
      <c r="C12" s="314">
        <v>4127209012</v>
      </c>
      <c r="D12" s="260" t="s">
        <v>1439</v>
      </c>
      <c r="E12" s="79"/>
      <c r="F12" s="197"/>
      <c r="G12" s="197"/>
      <c r="H12" s="314">
        <v>4127209017</v>
      </c>
      <c r="I12" s="260" t="s">
        <v>1440</v>
      </c>
      <c r="J12" s="79"/>
      <c r="K12" s="328"/>
    </row>
    <row r="13" spans="2:11">
      <c r="B13" s="327"/>
      <c r="C13" s="314">
        <v>5127299001</v>
      </c>
      <c r="D13" s="330" t="s">
        <v>1441</v>
      </c>
      <c r="E13" s="79" t="s">
        <v>1442</v>
      </c>
      <c r="F13" s="197"/>
      <c r="G13" s="197"/>
      <c r="H13" s="314">
        <v>5127299004</v>
      </c>
      <c r="I13" s="330" t="s">
        <v>1443</v>
      </c>
      <c r="J13" s="79" t="s">
        <v>1442</v>
      </c>
      <c r="K13" s="328"/>
    </row>
    <row r="14" spans="2:11">
      <c r="B14" s="327"/>
      <c r="C14" s="314">
        <v>5127299002</v>
      </c>
      <c r="D14" s="330" t="s">
        <v>1444</v>
      </c>
      <c r="E14" s="79" t="s">
        <v>1442</v>
      </c>
      <c r="F14" s="197"/>
      <c r="G14" s="197"/>
      <c r="H14" s="314">
        <v>5127299005</v>
      </c>
      <c r="I14" s="330" t="s">
        <v>1445</v>
      </c>
      <c r="J14" s="79" t="s">
        <v>1442</v>
      </c>
      <c r="K14" s="328"/>
    </row>
    <row r="15" spans="2:11">
      <c r="B15" s="327"/>
      <c r="C15" s="314">
        <v>5127299003</v>
      </c>
      <c r="D15" s="330" t="s">
        <v>1446</v>
      </c>
      <c r="E15" s="79" t="s">
        <v>1442</v>
      </c>
      <c r="F15" s="197"/>
      <c r="G15" s="197"/>
      <c r="H15" s="314">
        <v>5087299007</v>
      </c>
      <c r="I15" s="330" t="s">
        <v>1447</v>
      </c>
      <c r="J15" s="79" t="s">
        <v>1442</v>
      </c>
      <c r="K15" s="328"/>
    </row>
    <row r="16" spans="2:11">
      <c r="B16" s="327"/>
      <c r="C16" s="314">
        <v>5117299014</v>
      </c>
      <c r="D16" s="330" t="s">
        <v>1448</v>
      </c>
      <c r="E16" s="79" t="s">
        <v>1442</v>
      </c>
      <c r="F16" s="197"/>
      <c r="G16" s="197"/>
      <c r="H16" s="331">
        <v>5117299007</v>
      </c>
      <c r="I16" s="332" t="s">
        <v>1449</v>
      </c>
      <c r="J16" s="262" t="s">
        <v>1442</v>
      </c>
      <c r="K16" s="328"/>
    </row>
    <row r="17" spans="2:11">
      <c r="B17" s="327"/>
      <c r="C17" s="314">
        <v>5107299006</v>
      </c>
      <c r="D17" s="330" t="s">
        <v>1450</v>
      </c>
      <c r="E17" s="79" t="s">
        <v>1442</v>
      </c>
      <c r="F17" s="197"/>
      <c r="G17" s="197"/>
      <c r="H17" s="325"/>
      <c r="I17" s="325"/>
      <c r="J17" s="325"/>
      <c r="K17" s="328"/>
    </row>
    <row r="18" spans="2:11">
      <c r="B18" s="333"/>
      <c r="C18" s="334"/>
      <c r="D18" s="335"/>
      <c r="E18" s="336"/>
      <c r="F18" s="336"/>
      <c r="G18" s="336"/>
      <c r="H18" s="336"/>
      <c r="I18" s="336"/>
      <c r="J18" s="336"/>
      <c r="K18" s="337"/>
    </row>
    <row r="21" spans="2:11">
      <c r="B21" s="324"/>
      <c r="C21" s="325"/>
      <c r="D21" s="325"/>
      <c r="E21" s="325"/>
      <c r="F21" s="423" t="s">
        <v>1451</v>
      </c>
      <c r="G21" s="423"/>
      <c r="H21" s="325"/>
      <c r="I21" s="325"/>
      <c r="J21" s="325"/>
      <c r="K21" s="326"/>
    </row>
    <row r="22" spans="2:11">
      <c r="B22" s="327"/>
      <c r="C22" s="197" t="s">
        <v>1452</v>
      </c>
      <c r="D22" s="197"/>
      <c r="E22" s="197"/>
      <c r="F22" s="197"/>
      <c r="G22" s="197"/>
      <c r="H22" s="197" t="s">
        <v>1453</v>
      </c>
      <c r="I22" s="197"/>
      <c r="J22" s="197"/>
      <c r="K22" s="328"/>
    </row>
    <row r="23" spans="2:11">
      <c r="B23" s="327"/>
      <c r="C23" s="313" t="s">
        <v>1422</v>
      </c>
      <c r="D23" s="313" t="s">
        <v>1423</v>
      </c>
      <c r="E23" s="313" t="s">
        <v>1454</v>
      </c>
      <c r="F23" s="197"/>
      <c r="G23" s="197"/>
      <c r="H23" s="313" t="s">
        <v>1422</v>
      </c>
      <c r="I23" s="313" t="s">
        <v>1423</v>
      </c>
      <c r="J23" s="313" t="s">
        <v>1454</v>
      </c>
      <c r="K23" s="328"/>
    </row>
    <row r="24" spans="2:11">
      <c r="B24" s="327"/>
      <c r="C24" s="314">
        <v>4127209024</v>
      </c>
      <c r="D24" s="260" t="s">
        <v>1455</v>
      </c>
      <c r="E24" s="79" t="s">
        <v>1428</v>
      </c>
      <c r="F24" s="197"/>
      <c r="G24" s="197"/>
      <c r="H24" s="314">
        <v>4127209027</v>
      </c>
      <c r="I24" s="260" t="s">
        <v>1456</v>
      </c>
      <c r="J24" s="79" t="s">
        <v>1457</v>
      </c>
      <c r="K24" s="328"/>
    </row>
    <row r="25" spans="2:11">
      <c r="B25" s="327"/>
      <c r="C25" s="314">
        <v>4127209006</v>
      </c>
      <c r="D25" s="260" t="s">
        <v>1458</v>
      </c>
      <c r="E25" s="79"/>
      <c r="F25" s="197"/>
      <c r="G25" s="197"/>
      <c r="H25" s="314">
        <v>4127209026</v>
      </c>
      <c r="I25" s="260" t="s">
        <v>1459</v>
      </c>
      <c r="J25" s="79"/>
      <c r="K25" s="328"/>
    </row>
    <row r="26" spans="2:11">
      <c r="B26" s="327"/>
      <c r="C26" s="314">
        <v>4127209020</v>
      </c>
      <c r="D26" s="260" t="s">
        <v>1460</v>
      </c>
      <c r="E26" s="79"/>
      <c r="F26" s="197"/>
      <c r="G26" s="197"/>
      <c r="H26" s="314">
        <v>4117209006</v>
      </c>
      <c r="I26" s="260" t="s">
        <v>1461</v>
      </c>
      <c r="J26" s="79"/>
      <c r="K26" s="328"/>
    </row>
    <row r="27" spans="2:11">
      <c r="B27" s="327"/>
      <c r="C27" s="314">
        <v>4127209021</v>
      </c>
      <c r="D27" s="260" t="s">
        <v>1462</v>
      </c>
      <c r="E27" s="79"/>
      <c r="F27" s="197"/>
      <c r="G27" s="197"/>
      <c r="H27" s="314">
        <v>4127209028</v>
      </c>
      <c r="I27" s="260" t="s">
        <v>1463</v>
      </c>
      <c r="J27" s="79"/>
      <c r="K27" s="328"/>
    </row>
    <row r="28" spans="2:11">
      <c r="B28" s="327"/>
      <c r="C28" s="314">
        <v>4127209023</v>
      </c>
      <c r="D28" s="260" t="s">
        <v>1464</v>
      </c>
      <c r="E28" s="79"/>
      <c r="F28" s="197"/>
      <c r="G28" s="197"/>
      <c r="H28" s="314">
        <v>4127209019</v>
      </c>
      <c r="I28" s="260" t="s">
        <v>1465</v>
      </c>
      <c r="J28" s="79"/>
      <c r="K28" s="328"/>
    </row>
    <row r="29" spans="2:11">
      <c r="B29" s="327"/>
      <c r="C29" s="314">
        <v>4177209025</v>
      </c>
      <c r="D29" s="260" t="s">
        <v>1466</v>
      </c>
      <c r="E29" s="79"/>
      <c r="F29" s="197"/>
      <c r="G29" s="197"/>
      <c r="H29" s="314">
        <v>4127209022</v>
      </c>
      <c r="I29" s="260" t="s">
        <v>1467</v>
      </c>
      <c r="J29" s="79"/>
      <c r="K29" s="328"/>
    </row>
    <row r="30" spans="2:11">
      <c r="B30" s="327"/>
      <c r="C30" s="314">
        <v>4127209004</v>
      </c>
      <c r="D30" s="260" t="s">
        <v>1468</v>
      </c>
      <c r="E30" s="79"/>
      <c r="F30" s="197"/>
      <c r="G30" s="197"/>
      <c r="H30" s="314">
        <v>4127209013</v>
      </c>
      <c r="I30" s="260" t="s">
        <v>1469</v>
      </c>
      <c r="J30" s="79"/>
      <c r="K30" s="328"/>
    </row>
    <row r="31" spans="2:11">
      <c r="B31" s="327"/>
      <c r="C31" s="314">
        <v>4127209025</v>
      </c>
      <c r="D31" s="79" t="s">
        <v>1470</v>
      </c>
      <c r="E31" s="79"/>
      <c r="F31" s="197"/>
      <c r="G31" s="197"/>
      <c r="H31" s="314">
        <v>5127299011</v>
      </c>
      <c r="I31" s="330" t="s">
        <v>1471</v>
      </c>
      <c r="J31" s="79" t="s">
        <v>1442</v>
      </c>
      <c r="K31" s="328"/>
    </row>
    <row r="32" spans="2:11">
      <c r="B32" s="327"/>
      <c r="C32" s="314">
        <v>5127299009</v>
      </c>
      <c r="D32" s="330" t="s">
        <v>1472</v>
      </c>
      <c r="E32" s="79" t="s">
        <v>1442</v>
      </c>
      <c r="F32" s="197"/>
      <c r="G32" s="197"/>
      <c r="H32" s="314">
        <v>5127299012</v>
      </c>
      <c r="I32" s="330" t="s">
        <v>1473</v>
      </c>
      <c r="J32" s="79" t="s">
        <v>1442</v>
      </c>
      <c r="K32" s="328"/>
    </row>
    <row r="33" spans="2:11">
      <c r="B33" s="327"/>
      <c r="C33" s="314">
        <v>5127299010</v>
      </c>
      <c r="D33" s="330" t="s">
        <v>1474</v>
      </c>
      <c r="E33" s="79" t="s">
        <v>1442</v>
      </c>
      <c r="F33" s="197"/>
      <c r="G33" s="197"/>
      <c r="H33" s="314">
        <v>5117299004</v>
      </c>
      <c r="I33" s="330" t="s">
        <v>1475</v>
      </c>
      <c r="J33" s="79" t="s">
        <v>1442</v>
      </c>
      <c r="K33" s="328"/>
    </row>
    <row r="34" spans="2:11">
      <c r="B34" s="327"/>
      <c r="C34" s="314">
        <v>5117299008</v>
      </c>
      <c r="D34" s="330" t="s">
        <v>1476</v>
      </c>
      <c r="E34" s="79" t="s">
        <v>1442</v>
      </c>
      <c r="F34" s="197"/>
      <c r="G34" s="197"/>
      <c r="H34" s="314">
        <v>5117299011</v>
      </c>
      <c r="I34" s="330" t="s">
        <v>1477</v>
      </c>
      <c r="J34" s="79" t="s">
        <v>1442</v>
      </c>
      <c r="K34" s="328"/>
    </row>
    <row r="35" spans="2:11">
      <c r="B35" s="327"/>
      <c r="C35" s="314">
        <v>5117299009</v>
      </c>
      <c r="D35" s="330" t="s">
        <v>1478</v>
      </c>
      <c r="E35" s="79" t="s">
        <v>1442</v>
      </c>
      <c r="F35" s="197"/>
      <c r="G35" s="197"/>
      <c r="H35" s="314">
        <v>5117299013</v>
      </c>
      <c r="I35" s="330" t="s">
        <v>1026</v>
      </c>
      <c r="J35" s="79" t="s">
        <v>1442</v>
      </c>
      <c r="K35" s="328"/>
    </row>
    <row r="36" spans="2:11">
      <c r="B36" s="327"/>
      <c r="C36" s="197"/>
      <c r="D36" s="197"/>
      <c r="E36" s="197"/>
      <c r="F36" s="197"/>
      <c r="G36" s="197"/>
      <c r="H36" s="197"/>
      <c r="I36" s="197"/>
      <c r="J36" s="197"/>
      <c r="K36" s="328"/>
    </row>
    <row r="37" spans="2:11">
      <c r="B37" s="333"/>
      <c r="C37" s="336"/>
      <c r="D37" s="336"/>
      <c r="E37" s="336"/>
      <c r="F37" s="336"/>
      <c r="G37" s="336"/>
      <c r="H37" s="336"/>
      <c r="I37" s="336"/>
      <c r="J37" s="336"/>
      <c r="K37" s="337"/>
    </row>
  </sheetData>
  <mergeCells count="2">
    <mergeCell ref="F3:G3"/>
    <mergeCell ref="F21:G21"/>
  </mergeCells>
  <phoneticPr fontId="3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171"/>
  <sheetViews>
    <sheetView workbookViewId="0">
      <selection activeCell="M7" sqref="M7"/>
    </sheetView>
  </sheetViews>
  <sheetFormatPr defaultRowHeight="13.5"/>
  <cols>
    <col min="1" max="1" width="5.5" style="275" customWidth="1"/>
    <col min="2" max="2" width="5.625" style="275" customWidth="1"/>
    <col min="3" max="3" width="6.25" style="275" customWidth="1"/>
    <col min="4" max="4" width="6.125" style="275" customWidth="1"/>
    <col min="5" max="7" width="9" style="275"/>
    <col min="8" max="8" width="11.375" style="275" customWidth="1"/>
    <col min="9" max="11" width="9" style="275"/>
    <col min="12" max="12" width="12.75" style="275" customWidth="1"/>
    <col min="13" max="16384" width="9" style="275"/>
  </cols>
  <sheetData>
    <row r="1" spans="1:12">
      <c r="A1" s="289"/>
      <c r="B1" s="289"/>
      <c r="C1" s="290"/>
      <c r="D1" s="291"/>
      <c r="E1" s="424" t="s">
        <v>1037</v>
      </c>
      <c r="F1" s="424"/>
      <c r="G1" s="424"/>
      <c r="H1" s="424"/>
      <c r="I1" s="292"/>
      <c r="J1" s="292"/>
      <c r="K1" s="292"/>
      <c r="L1" s="292"/>
    </row>
    <row r="2" spans="1:12">
      <c r="A2" s="293" t="s">
        <v>32</v>
      </c>
      <c r="B2" s="425" t="s">
        <v>1038</v>
      </c>
      <c r="C2" s="425"/>
      <c r="D2" s="425"/>
      <c r="E2" s="425"/>
      <c r="F2" s="425"/>
      <c r="G2" s="425"/>
      <c r="H2" s="425"/>
      <c r="I2" s="292"/>
      <c r="J2" s="292"/>
      <c r="K2" s="292"/>
      <c r="L2" s="292"/>
    </row>
    <row r="3" spans="1:12">
      <c r="A3" s="293" t="s">
        <v>33</v>
      </c>
      <c r="B3" s="425" t="s">
        <v>1039</v>
      </c>
      <c r="C3" s="425"/>
      <c r="D3" s="425"/>
      <c r="E3" s="425"/>
      <c r="F3" s="425"/>
      <c r="G3" s="425"/>
      <c r="H3" s="425"/>
      <c r="I3" s="292"/>
      <c r="J3" s="292"/>
      <c r="K3" s="292"/>
      <c r="L3" s="292"/>
    </row>
    <row r="4" spans="1:12">
      <c r="A4" s="426" t="s">
        <v>34</v>
      </c>
      <c r="B4" s="426" t="s">
        <v>35</v>
      </c>
      <c r="C4" s="426" t="s">
        <v>36</v>
      </c>
      <c r="D4" s="427" t="s">
        <v>37</v>
      </c>
      <c r="E4" s="427" t="s">
        <v>294</v>
      </c>
      <c r="F4" s="427"/>
      <c r="G4" s="427"/>
      <c r="H4" s="427"/>
      <c r="I4" s="427" t="s">
        <v>38</v>
      </c>
      <c r="J4" s="427"/>
      <c r="K4" s="427"/>
      <c r="L4" s="427"/>
    </row>
    <row r="5" spans="1:12">
      <c r="A5" s="426"/>
      <c r="B5" s="426"/>
      <c r="C5" s="426"/>
      <c r="D5" s="427"/>
      <c r="E5" s="273" t="s">
        <v>39</v>
      </c>
      <c r="F5" s="273" t="s">
        <v>1036</v>
      </c>
      <c r="G5" s="273" t="s">
        <v>1034</v>
      </c>
      <c r="H5" s="294" t="s">
        <v>1035</v>
      </c>
      <c r="I5" s="273" t="s">
        <v>39</v>
      </c>
      <c r="J5" s="273" t="s">
        <v>40</v>
      </c>
      <c r="K5" s="273" t="s">
        <v>1034</v>
      </c>
      <c r="L5" s="294" t="s">
        <v>1035</v>
      </c>
    </row>
    <row r="6" spans="1:12" ht="21">
      <c r="A6" s="269" t="s">
        <v>856</v>
      </c>
      <c r="B6" s="269" t="s">
        <v>857</v>
      </c>
      <c r="C6" s="269" t="s">
        <v>1040</v>
      </c>
      <c r="D6" s="268">
        <v>3</v>
      </c>
      <c r="E6" s="268" t="s">
        <v>1041</v>
      </c>
      <c r="F6" s="268" t="s">
        <v>45</v>
      </c>
      <c r="G6" s="280"/>
      <c r="H6" s="300"/>
      <c r="I6" s="268"/>
      <c r="J6" s="268"/>
      <c r="K6" s="268"/>
      <c r="L6" s="268"/>
    </row>
    <row r="7" spans="1:12">
      <c r="A7" s="269"/>
      <c r="B7" s="269"/>
      <c r="C7" s="269" t="s">
        <v>1042</v>
      </c>
      <c r="D7" s="268">
        <v>2</v>
      </c>
      <c r="E7" s="268" t="s">
        <v>1043</v>
      </c>
      <c r="F7" s="268" t="s">
        <v>1286</v>
      </c>
      <c r="G7" s="280"/>
      <c r="H7" s="300"/>
      <c r="I7" s="268"/>
      <c r="J7" s="268"/>
      <c r="K7" s="268"/>
      <c r="L7" s="268"/>
    </row>
    <row r="8" spans="1:12">
      <c r="A8" s="269" t="s">
        <v>1287</v>
      </c>
      <c r="B8" s="269" t="s">
        <v>1288</v>
      </c>
      <c r="C8" s="269" t="s">
        <v>1289</v>
      </c>
      <c r="D8" s="268">
        <v>2</v>
      </c>
      <c r="E8" s="268" t="s">
        <v>1290</v>
      </c>
      <c r="F8" s="268" t="s">
        <v>52</v>
      </c>
      <c r="G8" s="280"/>
      <c r="H8" s="268"/>
      <c r="I8" s="268"/>
      <c r="J8" s="268"/>
      <c r="K8" s="268"/>
      <c r="L8" s="277"/>
    </row>
    <row r="9" spans="1:12">
      <c r="A9" s="268"/>
      <c r="B9" s="268"/>
      <c r="C9" s="269" t="s">
        <v>1044</v>
      </c>
      <c r="D9" s="268">
        <v>2</v>
      </c>
      <c r="E9" s="268" t="s">
        <v>1045</v>
      </c>
      <c r="F9" s="268" t="s">
        <v>1046</v>
      </c>
      <c r="G9" s="280"/>
      <c r="H9" s="300"/>
      <c r="I9" s="268"/>
      <c r="J9" s="268"/>
      <c r="K9" s="268"/>
      <c r="L9" s="277"/>
    </row>
    <row r="10" spans="1:12">
      <c r="A10" s="268"/>
      <c r="B10" s="268"/>
      <c r="C10" s="269" t="s">
        <v>1047</v>
      </c>
      <c r="D10" s="269">
        <v>5</v>
      </c>
      <c r="E10" s="268" t="s">
        <v>51</v>
      </c>
      <c r="F10" s="268" t="s">
        <v>1048</v>
      </c>
      <c r="G10" s="280"/>
      <c r="H10" s="300"/>
      <c r="I10" s="268"/>
      <c r="J10" s="268"/>
      <c r="K10" s="268"/>
      <c r="L10" s="277"/>
    </row>
    <row r="11" spans="1:12" ht="21">
      <c r="A11" s="268">
        <v>3.4</v>
      </c>
      <c r="B11" s="268" t="s">
        <v>1049</v>
      </c>
      <c r="C11" s="269" t="s">
        <v>1050</v>
      </c>
      <c r="D11" s="268">
        <v>1</v>
      </c>
      <c r="E11" s="268" t="s">
        <v>75</v>
      </c>
      <c r="F11" s="268" t="s">
        <v>76</v>
      </c>
      <c r="G11" s="280"/>
      <c r="H11" s="300"/>
      <c r="I11" s="268"/>
      <c r="J11" s="268"/>
      <c r="K11" s="268"/>
      <c r="L11" s="277"/>
    </row>
    <row r="12" spans="1:12">
      <c r="A12" s="268"/>
      <c r="B12" s="268"/>
      <c r="C12" s="269" t="s">
        <v>1051</v>
      </c>
      <c r="D12" s="268">
        <v>1</v>
      </c>
      <c r="E12" s="268" t="s">
        <v>1052</v>
      </c>
      <c r="F12" s="268" t="s">
        <v>1053</v>
      </c>
      <c r="G12" s="280"/>
      <c r="H12" s="300"/>
      <c r="I12" s="268"/>
      <c r="J12" s="268"/>
      <c r="K12" s="268"/>
      <c r="L12" s="277"/>
    </row>
    <row r="13" spans="1:12" ht="21">
      <c r="A13" s="268"/>
      <c r="B13" s="268"/>
      <c r="C13" s="269" t="s">
        <v>1054</v>
      </c>
      <c r="D13" s="268">
        <v>2</v>
      </c>
      <c r="E13" s="268" t="s">
        <v>1055</v>
      </c>
      <c r="F13" s="268" t="s">
        <v>1056</v>
      </c>
      <c r="G13" s="280"/>
      <c r="H13" s="300"/>
      <c r="I13" s="268"/>
      <c r="J13" s="268"/>
      <c r="K13" s="268"/>
      <c r="L13" s="277"/>
    </row>
    <row r="14" spans="1:12" ht="84">
      <c r="A14" s="268"/>
      <c r="B14" s="268"/>
      <c r="C14" s="269" t="s">
        <v>1057</v>
      </c>
      <c r="D14" s="268">
        <v>4</v>
      </c>
      <c r="E14" s="268" t="s">
        <v>1058</v>
      </c>
      <c r="F14" s="268" t="s">
        <v>57</v>
      </c>
      <c r="G14" s="280"/>
      <c r="H14" s="300"/>
      <c r="I14" s="268"/>
      <c r="J14" s="268"/>
      <c r="K14" s="268"/>
      <c r="L14" s="277"/>
    </row>
    <row r="15" spans="1:12">
      <c r="A15" s="268">
        <v>3.5</v>
      </c>
      <c r="B15" s="268" t="s">
        <v>1059</v>
      </c>
      <c r="C15" s="269" t="s">
        <v>1060</v>
      </c>
      <c r="D15" s="268">
        <v>3</v>
      </c>
      <c r="E15" s="268" t="s">
        <v>1061</v>
      </c>
      <c r="F15" s="268" t="s">
        <v>45</v>
      </c>
      <c r="G15" s="280"/>
      <c r="H15" s="300"/>
      <c r="I15" s="268"/>
      <c r="J15" s="268"/>
      <c r="K15" s="268"/>
      <c r="L15" s="277"/>
    </row>
    <row r="16" spans="1:12" ht="31.5">
      <c r="A16" s="268"/>
      <c r="B16" s="268"/>
      <c r="C16" s="269" t="s">
        <v>1042</v>
      </c>
      <c r="D16" s="268">
        <v>2</v>
      </c>
      <c r="E16" s="268" t="s">
        <v>1062</v>
      </c>
      <c r="F16" s="268" t="s">
        <v>1286</v>
      </c>
      <c r="G16" s="280"/>
      <c r="H16" s="300"/>
      <c r="I16" s="268"/>
      <c r="J16" s="268"/>
      <c r="K16" s="268"/>
      <c r="L16" s="277"/>
    </row>
    <row r="17" spans="1:12">
      <c r="A17" s="268"/>
      <c r="B17" s="268"/>
      <c r="C17" s="269" t="s">
        <v>47</v>
      </c>
      <c r="D17" s="268">
        <v>4</v>
      </c>
      <c r="E17" s="268" t="s">
        <v>48</v>
      </c>
      <c r="F17" s="268" t="s">
        <v>49</v>
      </c>
      <c r="G17" s="280"/>
      <c r="H17" s="300"/>
      <c r="I17" s="268"/>
      <c r="J17" s="268"/>
      <c r="K17" s="268"/>
      <c r="L17" s="277"/>
    </row>
    <row r="18" spans="1:12">
      <c r="A18" s="268">
        <v>3.6</v>
      </c>
      <c r="B18" s="268" t="s">
        <v>1063</v>
      </c>
      <c r="C18" s="269" t="s">
        <v>1064</v>
      </c>
      <c r="D18" s="268">
        <v>4</v>
      </c>
      <c r="E18" s="268" t="s">
        <v>77</v>
      </c>
      <c r="F18" s="268" t="s">
        <v>1065</v>
      </c>
      <c r="G18" s="280"/>
      <c r="H18" s="300"/>
      <c r="I18" s="278"/>
      <c r="J18" s="278"/>
      <c r="K18" s="278"/>
      <c r="L18" s="278"/>
    </row>
    <row r="19" spans="1:12">
      <c r="A19" s="268">
        <v>3.9</v>
      </c>
      <c r="B19" s="268" t="s">
        <v>1066</v>
      </c>
      <c r="C19" s="269" t="s">
        <v>1067</v>
      </c>
      <c r="D19" s="268">
        <v>2</v>
      </c>
      <c r="E19" s="268" t="s">
        <v>1068</v>
      </c>
      <c r="F19" s="268" t="s">
        <v>1069</v>
      </c>
      <c r="G19" s="280"/>
      <c r="H19" s="300"/>
      <c r="I19" s="268"/>
      <c r="J19" s="268"/>
      <c r="K19" s="268"/>
      <c r="L19" s="277"/>
    </row>
    <row r="20" spans="1:12" ht="52.5">
      <c r="A20" s="268"/>
      <c r="B20" s="268"/>
      <c r="C20" s="269" t="s">
        <v>1070</v>
      </c>
      <c r="D20" s="268">
        <v>2</v>
      </c>
      <c r="E20" s="268" t="s">
        <v>1071</v>
      </c>
      <c r="F20" s="268" t="s">
        <v>58</v>
      </c>
      <c r="G20" s="280"/>
      <c r="H20" s="300"/>
      <c r="I20" s="268"/>
      <c r="J20" s="268"/>
      <c r="K20" s="268"/>
      <c r="L20" s="277"/>
    </row>
    <row r="21" spans="1:12" ht="21">
      <c r="A21" s="269" t="s">
        <v>1291</v>
      </c>
      <c r="B21" s="269" t="s">
        <v>1229</v>
      </c>
      <c r="C21" s="269" t="s">
        <v>11</v>
      </c>
      <c r="D21" s="268">
        <v>5</v>
      </c>
      <c r="E21" s="268" t="s">
        <v>1072</v>
      </c>
      <c r="F21" s="268" t="s">
        <v>1073</v>
      </c>
      <c r="G21" s="280"/>
      <c r="H21" s="300"/>
      <c r="I21" s="268"/>
      <c r="J21" s="268"/>
      <c r="K21" s="268"/>
      <c r="L21" s="277"/>
    </row>
    <row r="22" spans="1:12" ht="21">
      <c r="A22" s="269">
        <v>3.11</v>
      </c>
      <c r="B22" s="269" t="s">
        <v>1074</v>
      </c>
      <c r="C22" s="269" t="s">
        <v>1075</v>
      </c>
      <c r="D22" s="268">
        <v>2</v>
      </c>
      <c r="E22" s="268" t="s">
        <v>1076</v>
      </c>
      <c r="F22" s="268" t="s">
        <v>1077</v>
      </c>
      <c r="G22" s="280"/>
      <c r="H22" s="300"/>
      <c r="I22" s="268"/>
      <c r="J22" s="268"/>
      <c r="K22" s="268"/>
      <c r="L22" s="277"/>
    </row>
    <row r="23" spans="1:12">
      <c r="A23" s="269"/>
      <c r="B23" s="269"/>
      <c r="C23" s="269" t="s">
        <v>1078</v>
      </c>
      <c r="D23" s="268">
        <v>2</v>
      </c>
      <c r="E23" s="268" t="s">
        <v>55</v>
      </c>
      <c r="F23" s="268" t="s">
        <v>56</v>
      </c>
      <c r="G23" s="280"/>
      <c r="H23" s="300"/>
      <c r="I23" s="268"/>
      <c r="J23" s="268"/>
      <c r="K23" s="268"/>
      <c r="L23" s="277"/>
    </row>
    <row r="24" spans="1:12" ht="21">
      <c r="A24" s="269"/>
      <c r="B24" s="269"/>
      <c r="C24" s="269" t="s">
        <v>1079</v>
      </c>
      <c r="D24" s="268">
        <v>2</v>
      </c>
      <c r="E24" s="268" t="s">
        <v>79</v>
      </c>
      <c r="F24" s="268" t="s">
        <v>80</v>
      </c>
      <c r="G24" s="280"/>
      <c r="H24" s="300"/>
      <c r="I24" s="268"/>
      <c r="J24" s="268"/>
      <c r="K24" s="268"/>
      <c r="L24" s="277"/>
    </row>
    <row r="25" spans="1:12" ht="31.5">
      <c r="A25" s="269"/>
      <c r="B25" s="269"/>
      <c r="C25" s="269" t="s">
        <v>1080</v>
      </c>
      <c r="D25" s="268">
        <v>2</v>
      </c>
      <c r="E25" s="268" t="s">
        <v>81</v>
      </c>
      <c r="F25" s="268" t="s">
        <v>82</v>
      </c>
      <c r="G25" s="280"/>
      <c r="H25" s="300"/>
      <c r="I25" s="268"/>
      <c r="J25" s="268"/>
      <c r="K25" s="268"/>
      <c r="L25" s="277"/>
    </row>
    <row r="26" spans="1:12" ht="31.5">
      <c r="A26" s="269" t="s">
        <v>1081</v>
      </c>
      <c r="B26" s="269" t="s">
        <v>1292</v>
      </c>
      <c r="C26" s="269" t="s">
        <v>1293</v>
      </c>
      <c r="D26" s="268">
        <v>2</v>
      </c>
      <c r="E26" s="268" t="s">
        <v>243</v>
      </c>
      <c r="F26" s="268" t="s">
        <v>1294</v>
      </c>
      <c r="G26" s="280"/>
      <c r="H26" s="300"/>
      <c r="I26" s="268"/>
      <c r="J26" s="268"/>
      <c r="K26" s="268"/>
      <c r="L26" s="277"/>
    </row>
    <row r="27" spans="1:12" ht="21">
      <c r="A27" s="269"/>
      <c r="B27" s="269"/>
      <c r="C27" s="269" t="s">
        <v>1295</v>
      </c>
      <c r="D27" s="268">
        <v>2</v>
      </c>
      <c r="E27" s="268" t="s">
        <v>83</v>
      </c>
      <c r="F27" s="268" t="s">
        <v>1296</v>
      </c>
      <c r="G27" s="280"/>
      <c r="H27" s="300"/>
      <c r="I27" s="268"/>
      <c r="J27" s="268"/>
      <c r="K27" s="268"/>
      <c r="L27" s="277"/>
    </row>
    <row r="28" spans="1:12">
      <c r="A28" s="269"/>
      <c r="B28" s="269"/>
      <c r="C28" s="269"/>
      <c r="D28" s="268"/>
      <c r="E28" s="268"/>
      <c r="F28" s="268"/>
      <c r="G28" s="297"/>
      <c r="H28" s="300"/>
      <c r="I28" s="428" t="s">
        <v>84</v>
      </c>
      <c r="J28" s="268" t="s">
        <v>1358</v>
      </c>
      <c r="K28" s="268"/>
      <c r="L28" s="268"/>
    </row>
    <row r="29" spans="1:12">
      <c r="A29" s="269"/>
      <c r="B29" s="269"/>
      <c r="C29" s="269"/>
      <c r="D29" s="268"/>
      <c r="E29" s="268"/>
      <c r="F29" s="268"/>
      <c r="G29" s="297"/>
      <c r="H29" s="300"/>
      <c r="I29" s="429"/>
      <c r="J29" s="268" t="s">
        <v>1359</v>
      </c>
      <c r="K29" s="268"/>
      <c r="L29" s="268"/>
    </row>
    <row r="30" spans="1:12" ht="21">
      <c r="A30" s="269">
        <v>3.13</v>
      </c>
      <c r="B30" s="269" t="s">
        <v>1082</v>
      </c>
      <c r="C30" s="269" t="s">
        <v>1083</v>
      </c>
      <c r="D30" s="268">
        <v>2</v>
      </c>
      <c r="E30" s="268"/>
      <c r="F30" s="268"/>
      <c r="G30" s="297"/>
      <c r="H30" s="300"/>
      <c r="I30" s="268" t="s">
        <v>1084</v>
      </c>
      <c r="J30" s="268" t="s">
        <v>1085</v>
      </c>
      <c r="K30" s="268"/>
      <c r="L30" s="268"/>
    </row>
    <row r="31" spans="1:12">
      <c r="A31" s="269"/>
      <c r="B31" s="269"/>
      <c r="C31" s="269" t="s">
        <v>1086</v>
      </c>
      <c r="D31" s="268">
        <v>4</v>
      </c>
      <c r="E31" s="268" t="s">
        <v>1087</v>
      </c>
      <c r="F31" s="268" t="s">
        <v>1088</v>
      </c>
      <c r="G31" s="280"/>
      <c r="H31" s="300"/>
      <c r="I31" s="278"/>
      <c r="J31" s="278"/>
      <c r="K31" s="278"/>
      <c r="L31" s="278"/>
    </row>
    <row r="32" spans="1:12" ht="63">
      <c r="A32" s="269" t="s">
        <v>1089</v>
      </c>
      <c r="B32" s="269" t="s">
        <v>1090</v>
      </c>
      <c r="C32" s="269" t="s">
        <v>1091</v>
      </c>
      <c r="D32" s="268">
        <v>4</v>
      </c>
      <c r="E32" s="268" t="s">
        <v>1092</v>
      </c>
      <c r="F32" s="268" t="s">
        <v>1093</v>
      </c>
      <c r="G32" s="280"/>
      <c r="H32" s="300"/>
      <c r="I32" s="268"/>
      <c r="J32" s="268"/>
      <c r="K32" s="268"/>
      <c r="L32" s="277"/>
    </row>
    <row r="33" spans="1:12" ht="21">
      <c r="A33" s="269" t="s">
        <v>1094</v>
      </c>
      <c r="B33" s="269" t="s">
        <v>1095</v>
      </c>
      <c r="C33" s="269" t="s">
        <v>1083</v>
      </c>
      <c r="D33" s="269">
        <v>2</v>
      </c>
      <c r="E33" s="269" t="s">
        <v>1096</v>
      </c>
      <c r="F33" s="269" t="s">
        <v>52</v>
      </c>
      <c r="G33" s="280"/>
      <c r="H33" s="300"/>
      <c r="I33" s="268"/>
      <c r="J33" s="268"/>
      <c r="K33" s="268"/>
      <c r="L33" s="277"/>
    </row>
    <row r="34" spans="1:12">
      <c r="A34" s="269"/>
      <c r="B34" s="269"/>
      <c r="C34" s="269" t="s">
        <v>1044</v>
      </c>
      <c r="D34" s="269">
        <v>2</v>
      </c>
      <c r="E34" s="268" t="s">
        <v>1097</v>
      </c>
      <c r="F34" s="268" t="s">
        <v>63</v>
      </c>
      <c r="G34" s="280"/>
      <c r="H34" s="300"/>
      <c r="I34" s="268"/>
      <c r="J34" s="268"/>
      <c r="K34" s="268"/>
      <c r="L34" s="277"/>
    </row>
    <row r="35" spans="1:12" ht="21">
      <c r="A35" s="269"/>
      <c r="B35" s="269"/>
      <c r="C35" s="269" t="s">
        <v>1098</v>
      </c>
      <c r="D35" s="268">
        <v>2</v>
      </c>
      <c r="E35" s="268" t="s">
        <v>0</v>
      </c>
      <c r="F35" s="268" t="s">
        <v>1</v>
      </c>
      <c r="G35" s="280"/>
      <c r="H35" s="300"/>
      <c r="I35" s="268"/>
      <c r="J35" s="268"/>
      <c r="K35" s="268"/>
      <c r="L35" s="277"/>
    </row>
    <row r="36" spans="1:12" ht="21">
      <c r="A36" s="279"/>
      <c r="B36" s="279"/>
      <c r="C36" s="269" t="s">
        <v>1099</v>
      </c>
      <c r="D36" s="268">
        <v>2</v>
      </c>
      <c r="E36" s="268" t="s">
        <v>3</v>
      </c>
      <c r="F36" s="268" t="s">
        <v>4</v>
      </c>
      <c r="G36" s="280"/>
      <c r="H36" s="300"/>
      <c r="I36" s="268"/>
      <c r="J36" s="268"/>
      <c r="K36" s="268"/>
      <c r="L36" s="277"/>
    </row>
    <row r="37" spans="1:12">
      <c r="A37" s="269" t="s">
        <v>1100</v>
      </c>
      <c r="B37" s="269" t="s">
        <v>1101</v>
      </c>
      <c r="C37" s="268" t="s">
        <v>11</v>
      </c>
      <c r="D37" s="268">
        <v>5</v>
      </c>
      <c r="E37" s="268" t="s">
        <v>1102</v>
      </c>
      <c r="F37" s="268" t="s">
        <v>12</v>
      </c>
      <c r="G37" s="280"/>
      <c r="H37" s="300"/>
      <c r="I37" s="268"/>
      <c r="J37" s="268"/>
      <c r="K37" s="268"/>
      <c r="L37" s="277"/>
    </row>
    <row r="38" spans="1:12" ht="21">
      <c r="A38" s="269" t="s">
        <v>1103</v>
      </c>
      <c r="B38" s="269" t="s">
        <v>1104</v>
      </c>
      <c r="C38" s="269" t="s">
        <v>1105</v>
      </c>
      <c r="D38" s="268">
        <v>2</v>
      </c>
      <c r="E38" s="268" t="s">
        <v>1106</v>
      </c>
      <c r="F38" s="268" t="s">
        <v>1107</v>
      </c>
      <c r="G38" s="280"/>
      <c r="H38" s="300"/>
      <c r="I38" s="268"/>
      <c r="J38" s="268"/>
      <c r="K38" s="268"/>
      <c r="L38" s="268"/>
    </row>
    <row r="39" spans="1:12" ht="21">
      <c r="A39" s="279"/>
      <c r="B39" s="279"/>
      <c r="C39" s="269" t="s">
        <v>1297</v>
      </c>
      <c r="D39" s="268">
        <v>3</v>
      </c>
      <c r="E39" s="268" t="s">
        <v>1298</v>
      </c>
      <c r="F39" s="268" t="s">
        <v>1299</v>
      </c>
      <c r="G39" s="281"/>
      <c r="H39" s="300"/>
      <c r="I39" s="278"/>
      <c r="J39" s="278"/>
      <c r="K39" s="278"/>
      <c r="L39" s="278"/>
    </row>
    <row r="40" spans="1:12">
      <c r="A40" s="269"/>
      <c r="B40" s="269"/>
      <c r="C40" s="269" t="s">
        <v>47</v>
      </c>
      <c r="D40" s="268">
        <v>4</v>
      </c>
      <c r="E40" s="268" t="s">
        <v>1108</v>
      </c>
      <c r="F40" s="268" t="s">
        <v>1109</v>
      </c>
      <c r="G40" s="297"/>
      <c r="H40" s="300"/>
      <c r="I40" s="278"/>
      <c r="J40" s="278"/>
      <c r="K40" s="278"/>
      <c r="L40" s="278"/>
    </row>
    <row r="41" spans="1:12" ht="21">
      <c r="A41" s="269" t="s">
        <v>1110</v>
      </c>
      <c r="B41" s="269" t="s">
        <v>1111</v>
      </c>
      <c r="C41" s="269" t="s">
        <v>1112</v>
      </c>
      <c r="D41" s="268">
        <v>1</v>
      </c>
      <c r="E41" s="268" t="s">
        <v>1113</v>
      </c>
      <c r="F41" s="268" t="s">
        <v>8</v>
      </c>
      <c r="G41" s="280"/>
      <c r="H41" s="300"/>
      <c r="I41" s="268"/>
      <c r="J41" s="268"/>
      <c r="K41" s="268"/>
      <c r="L41" s="277"/>
    </row>
    <row r="42" spans="1:12">
      <c r="A42" s="269"/>
      <c r="B42" s="269"/>
      <c r="C42" s="269" t="s">
        <v>1114</v>
      </c>
      <c r="D42" s="268">
        <v>2</v>
      </c>
      <c r="E42" s="268" t="s">
        <v>1115</v>
      </c>
      <c r="F42" s="268" t="s">
        <v>1116</v>
      </c>
      <c r="G42" s="280"/>
      <c r="H42" s="300"/>
      <c r="I42" s="268"/>
      <c r="J42" s="268"/>
      <c r="K42" s="268"/>
      <c r="L42" s="277"/>
    </row>
    <row r="43" spans="1:12" ht="84">
      <c r="A43" s="269"/>
      <c r="B43" s="269"/>
      <c r="C43" s="269" t="s">
        <v>1117</v>
      </c>
      <c r="D43" s="268">
        <v>2</v>
      </c>
      <c r="E43" s="268" t="s">
        <v>1118</v>
      </c>
      <c r="F43" s="268" t="s">
        <v>58</v>
      </c>
      <c r="G43" s="280"/>
      <c r="H43" s="300"/>
      <c r="I43" s="268"/>
      <c r="J43" s="268"/>
      <c r="K43" s="268"/>
      <c r="L43" s="277"/>
    </row>
    <row r="44" spans="1:12" ht="52.5">
      <c r="A44" s="269"/>
      <c r="B44" s="269"/>
      <c r="C44" s="269" t="s">
        <v>1119</v>
      </c>
      <c r="D44" s="268">
        <v>2</v>
      </c>
      <c r="E44" s="268" t="s">
        <v>1120</v>
      </c>
      <c r="F44" s="268" t="s">
        <v>60</v>
      </c>
      <c r="G44" s="280"/>
      <c r="H44" s="300"/>
      <c r="I44" s="268"/>
      <c r="J44" s="268"/>
      <c r="K44" s="268"/>
      <c r="L44" s="277"/>
    </row>
    <row r="45" spans="1:12" ht="39.75">
      <c r="A45" s="269"/>
      <c r="B45" s="269"/>
      <c r="C45" s="269" t="s">
        <v>1121</v>
      </c>
      <c r="D45" s="268">
        <v>3</v>
      </c>
      <c r="E45" s="268" t="s">
        <v>1122</v>
      </c>
      <c r="F45" s="268" t="s">
        <v>62</v>
      </c>
      <c r="G45" s="280"/>
      <c r="H45" s="300"/>
      <c r="I45" s="268"/>
      <c r="J45" s="268"/>
      <c r="K45" s="268"/>
      <c r="L45" s="277"/>
    </row>
    <row r="46" spans="1:12" ht="21">
      <c r="A46" s="269" t="s">
        <v>1123</v>
      </c>
      <c r="B46" s="269" t="s">
        <v>1124</v>
      </c>
      <c r="C46" s="269" t="s">
        <v>11</v>
      </c>
      <c r="D46" s="268">
        <v>5</v>
      </c>
      <c r="E46" s="268" t="s">
        <v>1125</v>
      </c>
      <c r="F46" s="268" t="s">
        <v>12</v>
      </c>
      <c r="G46" s="280"/>
      <c r="H46" s="300"/>
      <c r="I46" s="268"/>
      <c r="J46" s="268"/>
      <c r="K46" s="268"/>
      <c r="L46" s="277"/>
    </row>
    <row r="47" spans="1:12" ht="29.25">
      <c r="A47" s="269"/>
      <c r="B47" s="269"/>
      <c r="C47" s="269" t="s">
        <v>1126</v>
      </c>
      <c r="D47" s="268">
        <v>2</v>
      </c>
      <c r="E47" s="268" t="s">
        <v>1127</v>
      </c>
      <c r="F47" s="268" t="s">
        <v>1128</v>
      </c>
      <c r="G47" s="280"/>
      <c r="H47" s="300"/>
      <c r="I47" s="268"/>
      <c r="J47" s="268"/>
      <c r="K47" s="268"/>
      <c r="L47" s="277"/>
    </row>
    <row r="48" spans="1:12" ht="21">
      <c r="A48" s="269"/>
      <c r="B48" s="269"/>
      <c r="C48" s="269" t="s">
        <v>1129</v>
      </c>
      <c r="D48" s="268">
        <v>2</v>
      </c>
      <c r="E48" s="268" t="s">
        <v>59</v>
      </c>
      <c r="F48" s="268" t="s">
        <v>1130</v>
      </c>
      <c r="G48" s="280"/>
      <c r="H48" s="300"/>
      <c r="I48" s="268"/>
      <c r="J48" s="268"/>
      <c r="K48" s="268"/>
      <c r="L48" s="277"/>
    </row>
    <row r="49" spans="1:12">
      <c r="A49" s="269" t="s">
        <v>1131</v>
      </c>
      <c r="B49" s="269" t="s">
        <v>1132</v>
      </c>
      <c r="C49" s="269" t="s">
        <v>1133</v>
      </c>
      <c r="D49" s="269" t="s">
        <v>1134</v>
      </c>
      <c r="E49" s="268" t="s">
        <v>1300</v>
      </c>
      <c r="F49" s="268" t="s">
        <v>1301</v>
      </c>
      <c r="G49" s="281"/>
      <c r="H49" s="300"/>
      <c r="I49" s="268"/>
      <c r="J49" s="268"/>
      <c r="K49" s="268"/>
      <c r="L49" s="277"/>
    </row>
    <row r="50" spans="1:12" ht="31.5">
      <c r="A50" s="269"/>
      <c r="B50" s="269"/>
      <c r="C50" s="269" t="s">
        <v>1126</v>
      </c>
      <c r="D50" s="268">
        <v>2</v>
      </c>
      <c r="E50" s="268" t="s">
        <v>1302</v>
      </c>
      <c r="F50" s="268" t="s">
        <v>1303</v>
      </c>
      <c r="G50" s="280"/>
      <c r="H50" s="300"/>
      <c r="I50" s="268"/>
      <c r="J50" s="268"/>
      <c r="K50" s="268"/>
      <c r="L50" s="277"/>
    </row>
    <row r="51" spans="1:12" ht="21">
      <c r="A51" s="269"/>
      <c r="B51" s="269"/>
      <c r="C51" s="269" t="s">
        <v>1129</v>
      </c>
      <c r="D51" s="268">
        <v>2</v>
      </c>
      <c r="E51" s="268" t="s">
        <v>6</v>
      </c>
      <c r="F51" s="268" t="s">
        <v>7</v>
      </c>
      <c r="G51" s="280"/>
      <c r="H51" s="300"/>
      <c r="I51" s="268"/>
      <c r="J51" s="268"/>
      <c r="K51" s="268"/>
      <c r="L51" s="277"/>
    </row>
    <row r="52" spans="1:12" ht="31.5">
      <c r="A52" s="269" t="s">
        <v>1304</v>
      </c>
      <c r="B52" s="269" t="s">
        <v>1305</v>
      </c>
      <c r="C52" s="269" t="s">
        <v>1306</v>
      </c>
      <c r="D52" s="268">
        <v>3</v>
      </c>
      <c r="E52" s="268" t="s">
        <v>1307</v>
      </c>
      <c r="F52" s="268" t="s">
        <v>1308</v>
      </c>
      <c r="G52" s="280"/>
      <c r="H52" s="300"/>
      <c r="I52" s="268"/>
      <c r="J52" s="268"/>
      <c r="K52" s="268"/>
      <c r="L52" s="268"/>
    </row>
    <row r="53" spans="1:12">
      <c r="A53" s="269"/>
      <c r="B53" s="269"/>
      <c r="C53" s="269"/>
      <c r="D53" s="268"/>
      <c r="E53" s="268"/>
      <c r="F53" s="268"/>
      <c r="G53" s="297"/>
      <c r="H53" s="300"/>
      <c r="I53" s="268" t="s">
        <v>66</v>
      </c>
      <c r="J53" s="268" t="s">
        <v>1360</v>
      </c>
      <c r="K53" s="268"/>
      <c r="L53" s="268"/>
    </row>
    <row r="54" spans="1:12">
      <c r="A54" s="269"/>
      <c r="B54" s="269"/>
      <c r="C54" s="269"/>
      <c r="D54" s="268"/>
      <c r="E54" s="268"/>
      <c r="F54" s="268"/>
      <c r="G54" s="297"/>
      <c r="H54" s="300"/>
      <c r="I54" s="268" t="s">
        <v>66</v>
      </c>
      <c r="J54" s="268" t="s">
        <v>1361</v>
      </c>
      <c r="K54" s="268"/>
      <c r="L54" s="268"/>
    </row>
    <row r="55" spans="1:12">
      <c r="A55" s="269"/>
      <c r="B55" s="269"/>
      <c r="C55" s="269"/>
      <c r="D55" s="269"/>
      <c r="E55" s="268"/>
      <c r="F55" s="278"/>
      <c r="G55" s="280"/>
      <c r="H55" s="300"/>
      <c r="I55" s="268" t="s">
        <v>1362</v>
      </c>
      <c r="J55" s="268" t="s">
        <v>1363</v>
      </c>
      <c r="K55" s="268"/>
      <c r="L55" s="268"/>
    </row>
    <row r="56" spans="1:12">
      <c r="A56" s="269"/>
      <c r="B56" s="269"/>
      <c r="C56" s="269"/>
      <c r="D56" s="269"/>
      <c r="E56" s="268"/>
      <c r="F56" s="268"/>
      <c r="G56" s="297"/>
      <c r="H56" s="300"/>
      <c r="I56" s="268" t="s">
        <v>1362</v>
      </c>
      <c r="J56" s="268" t="s">
        <v>1364</v>
      </c>
      <c r="K56" s="268"/>
      <c r="L56" s="268"/>
    </row>
    <row r="57" spans="1:12">
      <c r="A57" s="269"/>
      <c r="B57" s="269"/>
      <c r="C57" s="269"/>
      <c r="D57" s="269"/>
      <c r="E57" s="268"/>
      <c r="F57" s="268"/>
      <c r="G57" s="297"/>
      <c r="H57" s="300"/>
      <c r="I57" s="268" t="s">
        <v>1137</v>
      </c>
      <c r="J57" s="268" t="s">
        <v>1365</v>
      </c>
      <c r="K57" s="268"/>
      <c r="L57" s="268"/>
    </row>
    <row r="58" spans="1:12">
      <c r="A58" s="269"/>
      <c r="B58" s="269"/>
      <c r="C58" s="269"/>
      <c r="D58" s="268"/>
      <c r="E58" s="268"/>
      <c r="F58" s="268"/>
      <c r="G58" s="297"/>
      <c r="H58" s="300"/>
      <c r="I58" s="268" t="s">
        <v>1137</v>
      </c>
      <c r="J58" s="268" t="s">
        <v>1366</v>
      </c>
      <c r="K58" s="268"/>
      <c r="L58" s="268"/>
    </row>
    <row r="59" spans="1:12" ht="21">
      <c r="A59" s="269" t="s">
        <v>1139</v>
      </c>
      <c r="B59" s="269" t="s">
        <v>1140</v>
      </c>
      <c r="C59" s="269" t="s">
        <v>1141</v>
      </c>
      <c r="D59" s="268">
        <v>1</v>
      </c>
      <c r="E59" s="268" t="s">
        <v>1142</v>
      </c>
      <c r="F59" s="268" t="s">
        <v>9</v>
      </c>
      <c r="G59" s="280"/>
      <c r="H59" s="300"/>
      <c r="I59" s="278"/>
      <c r="J59" s="278"/>
      <c r="K59" s="278"/>
      <c r="L59" s="278"/>
    </row>
    <row r="60" spans="1:12" ht="21">
      <c r="A60" s="269"/>
      <c r="B60" s="269"/>
      <c r="C60" s="269" t="s">
        <v>1143</v>
      </c>
      <c r="D60" s="268">
        <v>2</v>
      </c>
      <c r="E60" s="268" t="s">
        <v>1144</v>
      </c>
      <c r="F60" s="268" t="s">
        <v>1145</v>
      </c>
      <c r="G60" s="280"/>
      <c r="H60" s="300"/>
      <c r="I60" s="278"/>
      <c r="J60" s="278"/>
      <c r="K60" s="278"/>
      <c r="L60" s="278"/>
    </row>
    <row r="61" spans="1:12" ht="31.5">
      <c r="A61" s="269"/>
      <c r="B61" s="269"/>
      <c r="C61" s="269" t="s">
        <v>1146</v>
      </c>
      <c r="D61" s="268">
        <v>2</v>
      </c>
      <c r="E61" s="268" t="s">
        <v>16</v>
      </c>
      <c r="F61" s="268" t="s">
        <v>17</v>
      </c>
      <c r="G61" s="280"/>
      <c r="H61" s="300"/>
      <c r="I61" s="278"/>
      <c r="J61" s="278"/>
      <c r="K61" s="278"/>
      <c r="L61" s="278"/>
    </row>
    <row r="62" spans="1:12">
      <c r="A62" s="269"/>
      <c r="B62" s="269"/>
      <c r="C62" s="269"/>
      <c r="D62" s="269"/>
      <c r="E62" s="269"/>
      <c r="F62" s="278"/>
      <c r="G62" s="280"/>
      <c r="H62" s="300"/>
      <c r="I62" s="268" t="s">
        <v>19</v>
      </c>
      <c r="J62" s="268" t="s">
        <v>1147</v>
      </c>
      <c r="K62" s="268"/>
      <c r="L62" s="268"/>
    </row>
    <row r="63" spans="1:12">
      <c r="A63" s="269"/>
      <c r="B63" s="269"/>
      <c r="C63" s="269"/>
      <c r="D63" s="269"/>
      <c r="E63" s="269"/>
      <c r="F63" s="278"/>
      <c r="G63" s="280"/>
      <c r="H63" s="300"/>
      <c r="I63" s="268" t="s">
        <v>28</v>
      </c>
      <c r="J63" s="268" t="s">
        <v>1367</v>
      </c>
      <c r="K63" s="268"/>
      <c r="L63" s="268"/>
    </row>
    <row r="64" spans="1:12">
      <c r="A64" s="269"/>
      <c r="B64" s="269"/>
      <c r="C64" s="269"/>
      <c r="D64" s="269"/>
      <c r="E64" s="269"/>
      <c r="F64" s="278"/>
      <c r="G64" s="280"/>
      <c r="H64" s="300"/>
      <c r="I64" s="268" t="s">
        <v>28</v>
      </c>
      <c r="J64" s="268" t="s">
        <v>1368</v>
      </c>
      <c r="K64" s="268"/>
      <c r="L64" s="268"/>
    </row>
    <row r="65" spans="1:12" ht="42">
      <c r="A65" s="269" t="s">
        <v>1148</v>
      </c>
      <c r="B65" s="269" t="s">
        <v>1095</v>
      </c>
      <c r="C65" s="269" t="s">
        <v>1187</v>
      </c>
      <c r="D65" s="268">
        <v>5</v>
      </c>
      <c r="E65" s="268" t="s">
        <v>96</v>
      </c>
      <c r="F65" s="268" t="s">
        <v>1309</v>
      </c>
      <c r="G65" s="280"/>
      <c r="H65" s="300"/>
      <c r="I65" s="268"/>
      <c r="J65" s="268"/>
      <c r="K65" s="268"/>
      <c r="L65" s="277"/>
    </row>
    <row r="66" spans="1:12">
      <c r="A66" s="269"/>
      <c r="B66" s="269"/>
      <c r="C66" s="269" t="s">
        <v>1091</v>
      </c>
      <c r="D66" s="269">
        <v>4</v>
      </c>
      <c r="E66" s="278"/>
      <c r="F66" s="278"/>
      <c r="G66" s="280"/>
      <c r="H66" s="300"/>
      <c r="I66" s="268" t="s">
        <v>1310</v>
      </c>
      <c r="J66" s="268" t="s">
        <v>98</v>
      </c>
      <c r="K66" s="268"/>
      <c r="L66" s="268"/>
    </row>
    <row r="67" spans="1:12" ht="52.5">
      <c r="A67" s="269" t="s">
        <v>1311</v>
      </c>
      <c r="B67" s="269" t="s">
        <v>1312</v>
      </c>
      <c r="C67" s="269" t="s">
        <v>1313</v>
      </c>
      <c r="D67" s="268">
        <v>4</v>
      </c>
      <c r="E67" s="268" t="s">
        <v>88</v>
      </c>
      <c r="F67" s="268" t="s">
        <v>89</v>
      </c>
      <c r="G67" s="280"/>
      <c r="H67" s="300"/>
      <c r="I67" s="278"/>
      <c r="J67" s="278"/>
      <c r="K67" s="278"/>
      <c r="L67" s="278"/>
    </row>
    <row r="68" spans="1:12">
      <c r="A68" s="269" t="s">
        <v>1150</v>
      </c>
      <c r="B68" s="269" t="s">
        <v>1151</v>
      </c>
      <c r="C68" s="269" t="s">
        <v>1152</v>
      </c>
      <c r="D68" s="268">
        <v>5</v>
      </c>
      <c r="E68" s="268" t="s">
        <v>99</v>
      </c>
      <c r="F68" s="268" t="s">
        <v>1153</v>
      </c>
      <c r="G68" s="280"/>
      <c r="H68" s="300"/>
      <c r="I68" s="268"/>
      <c r="J68" s="268"/>
      <c r="K68" s="268"/>
      <c r="L68" s="277"/>
    </row>
    <row r="69" spans="1:12">
      <c r="A69" s="269"/>
      <c r="B69" s="269"/>
      <c r="C69" s="269" t="s">
        <v>1149</v>
      </c>
      <c r="D69" s="269">
        <v>4</v>
      </c>
      <c r="E69" s="278"/>
      <c r="F69" s="278"/>
      <c r="G69" s="280"/>
      <c r="H69" s="300"/>
      <c r="I69" s="268" t="s">
        <v>99</v>
      </c>
      <c r="J69" s="268" t="s">
        <v>100</v>
      </c>
      <c r="K69" s="268"/>
      <c r="L69" s="268"/>
    </row>
    <row r="70" spans="1:12">
      <c r="A70" s="269" t="s">
        <v>1314</v>
      </c>
      <c r="B70" s="269" t="s">
        <v>1315</v>
      </c>
      <c r="C70" s="269" t="s">
        <v>1316</v>
      </c>
      <c r="D70" s="269" t="s">
        <v>1317</v>
      </c>
      <c r="E70" s="269" t="s">
        <v>1318</v>
      </c>
      <c r="F70" s="269" t="s">
        <v>105</v>
      </c>
      <c r="G70" s="280"/>
      <c r="H70" s="300"/>
      <c r="I70" s="278"/>
      <c r="J70" s="278"/>
      <c r="K70" s="278"/>
      <c r="L70" s="278"/>
    </row>
    <row r="71" spans="1:12">
      <c r="A71" s="269"/>
      <c r="B71" s="269"/>
      <c r="C71" s="269" t="s">
        <v>1154</v>
      </c>
      <c r="D71" s="268">
        <v>2</v>
      </c>
      <c r="E71" s="269" t="s">
        <v>1155</v>
      </c>
      <c r="F71" s="269" t="s">
        <v>1156</v>
      </c>
      <c r="G71" s="298"/>
      <c r="H71" s="300"/>
      <c r="I71" s="278"/>
      <c r="J71" s="278"/>
      <c r="K71" s="278"/>
      <c r="L71" s="278"/>
    </row>
    <row r="72" spans="1:12" ht="31.5">
      <c r="A72" s="269"/>
      <c r="B72" s="269"/>
      <c r="C72" s="269" t="s">
        <v>1157</v>
      </c>
      <c r="D72" s="268">
        <v>4</v>
      </c>
      <c r="E72" s="268" t="s">
        <v>90</v>
      </c>
      <c r="F72" s="268" t="s">
        <v>1158</v>
      </c>
      <c r="G72" s="280"/>
      <c r="H72" s="300"/>
      <c r="I72" s="278"/>
      <c r="J72" s="278"/>
      <c r="K72" s="278"/>
      <c r="L72" s="278"/>
    </row>
    <row r="73" spans="1:12" ht="31.5">
      <c r="A73" s="269" t="s">
        <v>1159</v>
      </c>
      <c r="B73" s="269" t="s">
        <v>1160</v>
      </c>
      <c r="C73" s="269" t="s">
        <v>1161</v>
      </c>
      <c r="D73" s="268">
        <v>4</v>
      </c>
      <c r="E73" s="268" t="s">
        <v>102</v>
      </c>
      <c r="F73" s="268" t="s">
        <v>91</v>
      </c>
      <c r="G73" s="280"/>
      <c r="H73" s="300"/>
      <c r="I73" s="268"/>
      <c r="J73" s="268"/>
      <c r="K73" s="268"/>
      <c r="L73" s="268"/>
    </row>
    <row r="74" spans="1:12" ht="21">
      <c r="A74" s="269" t="s">
        <v>1162</v>
      </c>
      <c r="B74" s="269" t="s">
        <v>1163</v>
      </c>
      <c r="C74" s="269" t="s">
        <v>23</v>
      </c>
      <c r="D74" s="269">
        <v>4</v>
      </c>
      <c r="E74" s="269" t="s">
        <v>108</v>
      </c>
      <c r="F74" s="269" t="s">
        <v>109</v>
      </c>
      <c r="G74" s="298"/>
      <c r="H74" s="300"/>
      <c r="I74" s="278"/>
      <c r="J74" s="278"/>
      <c r="K74" s="268"/>
      <c r="L74" s="277"/>
    </row>
    <row r="75" spans="1:12" ht="52.5">
      <c r="A75" s="269" t="s">
        <v>1164</v>
      </c>
      <c r="B75" s="269" t="s">
        <v>1165</v>
      </c>
      <c r="C75" s="269" t="s">
        <v>1166</v>
      </c>
      <c r="D75" s="268">
        <v>4</v>
      </c>
      <c r="E75" s="268" t="s">
        <v>103</v>
      </c>
      <c r="F75" s="268" t="s">
        <v>91</v>
      </c>
      <c r="G75" s="280"/>
      <c r="H75" s="300"/>
      <c r="I75" s="268"/>
      <c r="J75" s="268"/>
      <c r="K75" s="268"/>
      <c r="L75" s="277"/>
    </row>
    <row r="76" spans="1:12" ht="31.5">
      <c r="A76" s="269" t="s">
        <v>1167</v>
      </c>
      <c r="B76" s="269" t="s">
        <v>1168</v>
      </c>
      <c r="C76" s="268" t="s">
        <v>1169</v>
      </c>
      <c r="D76" s="268">
        <v>4</v>
      </c>
      <c r="E76" s="268" t="s">
        <v>104</v>
      </c>
      <c r="F76" s="268" t="s">
        <v>1170</v>
      </c>
      <c r="G76" s="298"/>
      <c r="H76" s="300"/>
      <c r="I76" s="268"/>
      <c r="J76" s="268"/>
      <c r="K76" s="270"/>
      <c r="L76" s="277"/>
    </row>
    <row r="77" spans="1:12" ht="21">
      <c r="A77" s="269" t="s">
        <v>1319</v>
      </c>
      <c r="B77" s="269" t="s">
        <v>1320</v>
      </c>
      <c r="C77" s="268" t="s">
        <v>1169</v>
      </c>
      <c r="D77" s="268">
        <v>4</v>
      </c>
      <c r="E77" s="269" t="s">
        <v>1355</v>
      </c>
      <c r="F77" s="269" t="s">
        <v>1321</v>
      </c>
      <c r="G77" s="298"/>
      <c r="H77" s="300"/>
      <c r="I77" s="278"/>
      <c r="J77" s="278"/>
      <c r="K77" s="278"/>
      <c r="L77" s="278"/>
    </row>
    <row r="78" spans="1:12">
      <c r="A78" s="269"/>
      <c r="B78" s="269"/>
      <c r="C78" s="268"/>
      <c r="D78" s="268"/>
      <c r="E78" s="269"/>
      <c r="F78" s="269"/>
      <c r="G78" s="298"/>
      <c r="H78" s="300"/>
      <c r="I78" s="428" t="s">
        <v>1371</v>
      </c>
      <c r="J78" s="268" t="s">
        <v>1369</v>
      </c>
      <c r="K78" s="278"/>
      <c r="L78" s="278"/>
    </row>
    <row r="79" spans="1:12">
      <c r="A79" s="269"/>
      <c r="B79" s="269"/>
      <c r="C79" s="269"/>
      <c r="D79" s="268"/>
      <c r="E79" s="278"/>
      <c r="F79" s="278"/>
      <c r="G79" s="280"/>
      <c r="H79" s="300"/>
      <c r="I79" s="429"/>
      <c r="J79" s="268" t="s">
        <v>1370</v>
      </c>
      <c r="K79" s="268"/>
      <c r="L79" s="268"/>
    </row>
    <row r="80" spans="1:12" ht="21">
      <c r="A80" s="269" t="s">
        <v>1322</v>
      </c>
      <c r="B80" s="269" t="s">
        <v>1323</v>
      </c>
      <c r="C80" s="269" t="s">
        <v>1324</v>
      </c>
      <c r="D80" s="269">
        <v>2</v>
      </c>
      <c r="E80" s="269" t="s">
        <v>1356</v>
      </c>
      <c r="F80" s="269" t="s">
        <v>110</v>
      </c>
      <c r="G80" s="298"/>
      <c r="H80" s="300"/>
      <c r="I80" s="268"/>
      <c r="J80" s="268"/>
      <c r="K80" s="270"/>
      <c r="L80" s="268"/>
    </row>
    <row r="81" spans="1:12" ht="52.5">
      <c r="A81" s="269" t="s">
        <v>1325</v>
      </c>
      <c r="B81" s="269" t="s">
        <v>1326</v>
      </c>
      <c r="C81" s="269" t="s">
        <v>1327</v>
      </c>
      <c r="D81" s="269">
        <v>4</v>
      </c>
      <c r="E81" s="269" t="s">
        <v>1357</v>
      </c>
      <c r="F81" s="269" t="s">
        <v>1328</v>
      </c>
      <c r="G81" s="298"/>
      <c r="H81" s="300"/>
      <c r="I81" s="278"/>
      <c r="J81" s="278"/>
      <c r="K81" s="278"/>
      <c r="L81" s="278"/>
    </row>
    <row r="82" spans="1:12" ht="31.5">
      <c r="A82" s="269" t="s">
        <v>1329</v>
      </c>
      <c r="B82" s="269" t="s">
        <v>1330</v>
      </c>
      <c r="C82" s="269" t="s">
        <v>1327</v>
      </c>
      <c r="D82" s="269" t="s">
        <v>1331</v>
      </c>
      <c r="E82" s="269" t="s">
        <v>1332</v>
      </c>
      <c r="F82" s="269" t="s">
        <v>1333</v>
      </c>
      <c r="G82" s="298"/>
      <c r="H82" s="300"/>
      <c r="I82" s="268"/>
      <c r="J82" s="268"/>
      <c r="K82" s="270"/>
      <c r="L82" s="277"/>
    </row>
    <row r="83" spans="1:12" ht="21">
      <c r="A83" s="269" t="s">
        <v>1334</v>
      </c>
      <c r="B83" s="269" t="s">
        <v>1335</v>
      </c>
      <c r="C83" s="269" t="s">
        <v>1327</v>
      </c>
      <c r="D83" s="269" t="s">
        <v>1331</v>
      </c>
      <c r="E83" s="269" t="s">
        <v>1336</v>
      </c>
      <c r="F83" s="269" t="s">
        <v>1333</v>
      </c>
      <c r="G83" s="298"/>
      <c r="H83" s="300"/>
      <c r="I83" s="278"/>
      <c r="J83" s="278"/>
      <c r="K83" s="278"/>
      <c r="L83" s="278"/>
    </row>
    <row r="84" spans="1:12">
      <c r="A84" s="269"/>
      <c r="B84" s="269"/>
      <c r="C84" s="269"/>
      <c r="D84" s="269"/>
      <c r="E84" s="269"/>
      <c r="F84" s="269"/>
      <c r="G84" s="298"/>
      <c r="H84" s="300"/>
      <c r="I84" s="430" t="s">
        <v>1372</v>
      </c>
      <c r="J84" s="269" t="s">
        <v>1374</v>
      </c>
      <c r="K84" s="278"/>
      <c r="L84" s="278"/>
    </row>
    <row r="85" spans="1:12">
      <c r="A85" s="269"/>
      <c r="B85" s="269"/>
      <c r="C85" s="269"/>
      <c r="D85" s="269"/>
      <c r="E85" s="269"/>
      <c r="F85" s="269"/>
      <c r="G85" s="298"/>
      <c r="H85" s="300"/>
      <c r="I85" s="431"/>
      <c r="J85" s="269" t="s">
        <v>1375</v>
      </c>
      <c r="K85" s="278"/>
      <c r="L85" s="278"/>
    </row>
    <row r="86" spans="1:12">
      <c r="A86" s="269"/>
      <c r="B86" s="269"/>
      <c r="C86" s="269"/>
      <c r="D86" s="268"/>
      <c r="E86" s="278"/>
      <c r="F86" s="268"/>
      <c r="G86" s="280"/>
      <c r="H86" s="300"/>
      <c r="I86" s="432"/>
      <c r="J86" s="269" t="s">
        <v>1373</v>
      </c>
      <c r="K86" s="269"/>
      <c r="L86" s="269"/>
    </row>
    <row r="87" spans="1:12" ht="21">
      <c r="A87" s="269" t="s">
        <v>1337</v>
      </c>
      <c r="B87" s="269" t="s">
        <v>1338</v>
      </c>
      <c r="C87" s="269" t="s">
        <v>44</v>
      </c>
      <c r="D87" s="268">
        <v>2</v>
      </c>
      <c r="E87" s="268" t="s">
        <v>112</v>
      </c>
      <c r="F87" s="268" t="s">
        <v>113</v>
      </c>
      <c r="G87" s="297"/>
      <c r="H87" s="300"/>
      <c r="I87" s="269"/>
      <c r="J87" s="269"/>
      <c r="K87" s="282"/>
      <c r="L87" s="269"/>
    </row>
    <row r="88" spans="1:12">
      <c r="A88" s="269"/>
      <c r="B88" s="269"/>
      <c r="C88" s="269" t="s">
        <v>1171</v>
      </c>
      <c r="D88" s="268">
        <v>3</v>
      </c>
      <c r="E88" s="268" t="s">
        <v>115</v>
      </c>
      <c r="F88" s="268" t="s">
        <v>116</v>
      </c>
      <c r="G88" s="297"/>
      <c r="H88" s="300"/>
      <c r="I88" s="269"/>
      <c r="J88" s="269"/>
      <c r="K88" s="282"/>
      <c r="L88" s="269"/>
    </row>
    <row r="89" spans="1:12">
      <c r="A89" s="269" t="s">
        <v>1172</v>
      </c>
      <c r="B89" s="269" t="s">
        <v>1173</v>
      </c>
      <c r="C89" s="269" t="s">
        <v>1174</v>
      </c>
      <c r="D89" s="271">
        <v>1</v>
      </c>
      <c r="E89" s="271" t="s">
        <v>117</v>
      </c>
      <c r="F89" s="271" t="s">
        <v>118</v>
      </c>
      <c r="G89" s="299"/>
      <c r="H89" s="300"/>
      <c r="I89" s="269"/>
      <c r="J89" s="269"/>
      <c r="K89" s="282"/>
      <c r="L89" s="269"/>
    </row>
    <row r="90" spans="1:12" ht="31.5">
      <c r="A90" s="269"/>
      <c r="B90" s="269"/>
      <c r="C90" s="269" t="s">
        <v>1175</v>
      </c>
      <c r="D90" s="268">
        <v>3</v>
      </c>
      <c r="E90" s="268" t="s">
        <v>120</v>
      </c>
      <c r="F90" s="268" t="s">
        <v>121</v>
      </c>
      <c r="G90" s="297"/>
      <c r="H90" s="300"/>
      <c r="I90" s="269"/>
      <c r="J90" s="269"/>
      <c r="K90" s="282"/>
      <c r="L90" s="269"/>
    </row>
    <row r="91" spans="1:12">
      <c r="A91" s="269" t="s">
        <v>1176</v>
      </c>
      <c r="B91" s="269" t="s">
        <v>1177</v>
      </c>
      <c r="C91" s="269" t="s">
        <v>44</v>
      </c>
      <c r="D91" s="268">
        <v>2</v>
      </c>
      <c r="E91" s="268" t="s">
        <v>123</v>
      </c>
      <c r="F91" s="268" t="s">
        <v>126</v>
      </c>
      <c r="G91" s="297"/>
      <c r="H91" s="300"/>
      <c r="I91" s="269"/>
      <c r="J91" s="269"/>
      <c r="K91" s="282"/>
      <c r="L91" s="269"/>
    </row>
    <row r="92" spans="1:12">
      <c r="A92" s="269"/>
      <c r="B92" s="269"/>
      <c r="C92" s="269" t="s">
        <v>124</v>
      </c>
      <c r="D92" s="268">
        <v>3</v>
      </c>
      <c r="E92" s="268" t="s">
        <v>125</v>
      </c>
      <c r="F92" s="268" t="s">
        <v>126</v>
      </c>
      <c r="G92" s="297"/>
      <c r="H92" s="300"/>
      <c r="I92" s="269"/>
      <c r="J92" s="269"/>
      <c r="K92" s="282"/>
      <c r="L92" s="269"/>
    </row>
    <row r="93" spans="1:12">
      <c r="A93" s="269"/>
      <c r="B93" s="269"/>
      <c r="C93" s="269" t="s">
        <v>1178</v>
      </c>
      <c r="D93" s="268">
        <v>4</v>
      </c>
      <c r="E93" s="268" t="s">
        <v>128</v>
      </c>
      <c r="F93" s="268" t="s">
        <v>116</v>
      </c>
      <c r="G93" s="297"/>
      <c r="H93" s="300"/>
      <c r="I93" s="269"/>
      <c r="J93" s="269"/>
      <c r="K93" s="282"/>
      <c r="L93" s="269"/>
    </row>
    <row r="94" spans="1:12" ht="21">
      <c r="A94" s="269" t="s">
        <v>1179</v>
      </c>
      <c r="B94" s="269" t="s">
        <v>1180</v>
      </c>
      <c r="C94" s="269" t="s">
        <v>44</v>
      </c>
      <c r="D94" s="268">
        <v>2</v>
      </c>
      <c r="E94" s="268" t="s">
        <v>129</v>
      </c>
      <c r="F94" s="268" t="s">
        <v>130</v>
      </c>
      <c r="G94" s="297"/>
      <c r="H94" s="300"/>
      <c r="I94" s="269"/>
      <c r="J94" s="269"/>
      <c r="K94" s="282"/>
      <c r="L94" s="269"/>
    </row>
    <row r="95" spans="1:12" ht="21">
      <c r="A95" s="269"/>
      <c r="B95" s="269"/>
      <c r="C95" s="269" t="s">
        <v>124</v>
      </c>
      <c r="D95" s="268">
        <v>3</v>
      </c>
      <c r="E95" s="268" t="s">
        <v>131</v>
      </c>
      <c r="F95" s="268" t="s">
        <v>130</v>
      </c>
      <c r="G95" s="297"/>
      <c r="H95" s="300"/>
      <c r="I95" s="269"/>
      <c r="J95" s="269"/>
      <c r="K95" s="282"/>
      <c r="L95" s="269"/>
    </row>
    <row r="96" spans="1:12">
      <c r="A96" s="269"/>
      <c r="B96" s="269"/>
      <c r="C96" s="269" t="s">
        <v>1181</v>
      </c>
      <c r="D96" s="268">
        <v>2</v>
      </c>
      <c r="E96" s="268" t="s">
        <v>148</v>
      </c>
      <c r="F96" s="268" t="s">
        <v>116</v>
      </c>
      <c r="G96" s="297"/>
      <c r="H96" s="300"/>
      <c r="I96" s="269"/>
      <c r="J96" s="269"/>
      <c r="K96" s="282"/>
      <c r="L96" s="269"/>
    </row>
    <row r="97" spans="1:12">
      <c r="A97" s="269"/>
      <c r="B97" s="269"/>
      <c r="C97" s="269" t="s">
        <v>1182</v>
      </c>
      <c r="D97" s="271">
        <v>2</v>
      </c>
      <c r="E97" s="268" t="s">
        <v>148</v>
      </c>
      <c r="F97" s="268" t="s">
        <v>116</v>
      </c>
      <c r="G97" s="297"/>
      <c r="H97" s="300"/>
      <c r="I97" s="269"/>
      <c r="J97" s="269"/>
      <c r="K97" s="282"/>
      <c r="L97" s="269"/>
    </row>
    <row r="98" spans="1:12">
      <c r="A98" s="269" t="s">
        <v>1183</v>
      </c>
      <c r="B98" s="269" t="s">
        <v>1184</v>
      </c>
      <c r="C98" s="269" t="s">
        <v>44</v>
      </c>
      <c r="D98" s="268" t="s">
        <v>132</v>
      </c>
      <c r="E98" s="268"/>
      <c r="F98" s="268"/>
      <c r="G98" s="297"/>
      <c r="H98" s="300"/>
      <c r="I98" s="268" t="s">
        <v>1185</v>
      </c>
      <c r="J98" s="268" t="s">
        <v>130</v>
      </c>
      <c r="K98" s="268"/>
      <c r="L98" s="268"/>
    </row>
    <row r="99" spans="1:12">
      <c r="A99" s="269" t="s">
        <v>1339</v>
      </c>
      <c r="B99" s="269" t="s">
        <v>1283</v>
      </c>
      <c r="C99" s="271" t="s">
        <v>23</v>
      </c>
      <c r="D99" s="271">
        <v>4</v>
      </c>
      <c r="E99" s="271" t="s">
        <v>137</v>
      </c>
      <c r="F99" s="271" t="s">
        <v>121</v>
      </c>
      <c r="G99" s="299"/>
      <c r="H99" s="300"/>
      <c r="I99" s="268"/>
      <c r="J99" s="268"/>
      <c r="K99" s="270"/>
      <c r="L99" s="277"/>
    </row>
    <row r="100" spans="1:12">
      <c r="A100" s="269" t="s">
        <v>1188</v>
      </c>
      <c r="B100" s="269" t="s">
        <v>1082</v>
      </c>
      <c r="C100" s="269" t="s">
        <v>1083</v>
      </c>
      <c r="D100" s="271">
        <v>2</v>
      </c>
      <c r="E100" s="271" t="s">
        <v>137</v>
      </c>
      <c r="F100" s="271" t="s">
        <v>145</v>
      </c>
      <c r="G100" s="299"/>
      <c r="H100" s="300"/>
      <c r="I100" s="278"/>
      <c r="J100" s="278"/>
      <c r="K100" s="278"/>
      <c r="L100" s="278"/>
    </row>
    <row r="101" spans="1:12" ht="21">
      <c r="A101" s="269"/>
      <c r="B101" s="269"/>
      <c r="C101" s="269" t="s">
        <v>1189</v>
      </c>
      <c r="D101" s="268">
        <v>1</v>
      </c>
      <c r="E101" s="268" t="s">
        <v>146</v>
      </c>
      <c r="F101" s="268" t="s">
        <v>1190</v>
      </c>
      <c r="G101" s="297"/>
      <c r="H101" s="300"/>
      <c r="I101" s="269"/>
      <c r="J101" s="269"/>
      <c r="K101" s="269"/>
      <c r="L101" s="269"/>
    </row>
    <row r="102" spans="1:12" ht="21">
      <c r="A102" s="269"/>
      <c r="B102" s="269"/>
      <c r="C102" s="269" t="s">
        <v>1135</v>
      </c>
      <c r="D102" s="268">
        <v>1</v>
      </c>
      <c r="E102" s="268" t="s">
        <v>1191</v>
      </c>
      <c r="F102" s="268" t="s">
        <v>1190</v>
      </c>
      <c r="G102" s="297"/>
      <c r="H102" s="300"/>
      <c r="I102" s="268"/>
      <c r="J102" s="268"/>
      <c r="K102" s="268"/>
      <c r="L102" s="268"/>
    </row>
    <row r="103" spans="1:12">
      <c r="A103" s="279"/>
      <c r="B103" s="279"/>
      <c r="C103" s="269"/>
      <c r="D103" s="268"/>
      <c r="E103" s="268"/>
      <c r="F103" s="268"/>
      <c r="G103" s="297"/>
      <c r="H103" s="300"/>
      <c r="I103" s="268" t="s">
        <v>1391</v>
      </c>
      <c r="J103" s="268" t="s">
        <v>1390</v>
      </c>
      <c r="K103" s="268"/>
      <c r="L103" s="268"/>
    </row>
    <row r="104" spans="1:12" ht="21">
      <c r="A104" s="269" t="s">
        <v>1192</v>
      </c>
      <c r="B104" s="269" t="s">
        <v>1140</v>
      </c>
      <c r="C104" s="269" t="s">
        <v>1083</v>
      </c>
      <c r="D104" s="268">
        <v>2</v>
      </c>
      <c r="E104" s="268" t="s">
        <v>149</v>
      </c>
      <c r="F104" s="268" t="s">
        <v>1193</v>
      </c>
      <c r="G104" s="297"/>
      <c r="H104" s="300"/>
      <c r="I104" s="278"/>
      <c r="J104" s="278"/>
      <c r="K104" s="278"/>
      <c r="L104" s="278"/>
    </row>
    <row r="105" spans="1:12" ht="21">
      <c r="A105" s="269"/>
      <c r="B105" s="269"/>
      <c r="C105" s="269" t="s">
        <v>1136</v>
      </c>
      <c r="D105" s="271">
        <v>2</v>
      </c>
      <c r="E105" s="271" t="s">
        <v>1340</v>
      </c>
      <c r="F105" s="271" t="s">
        <v>152</v>
      </c>
      <c r="G105" s="299"/>
      <c r="H105" s="300"/>
      <c r="I105" s="278"/>
      <c r="J105" s="278"/>
      <c r="K105" s="278"/>
      <c r="L105" s="278"/>
    </row>
    <row r="106" spans="1:12">
      <c r="A106" s="269"/>
      <c r="B106" s="269"/>
      <c r="C106" s="269" t="s">
        <v>1194</v>
      </c>
      <c r="D106" s="271">
        <v>1</v>
      </c>
      <c r="E106" s="271" t="s">
        <v>153</v>
      </c>
      <c r="F106" s="271" t="s">
        <v>152</v>
      </c>
      <c r="G106" s="299"/>
      <c r="H106" s="300"/>
      <c r="I106" s="278"/>
      <c r="J106" s="278"/>
      <c r="K106" s="278"/>
      <c r="L106" s="278"/>
    </row>
    <row r="107" spans="1:12">
      <c r="A107" s="276"/>
      <c r="B107" s="276"/>
      <c r="C107" s="269" t="s">
        <v>1195</v>
      </c>
      <c r="D107" s="271">
        <v>2</v>
      </c>
      <c r="E107" s="271" t="s">
        <v>153</v>
      </c>
      <c r="F107" s="271" t="s">
        <v>1196</v>
      </c>
      <c r="G107" s="299"/>
      <c r="H107" s="300"/>
      <c r="I107" s="268"/>
      <c r="J107" s="268"/>
      <c r="K107" s="268"/>
      <c r="L107" s="268"/>
    </row>
    <row r="108" spans="1:12" ht="21">
      <c r="A108" s="276"/>
      <c r="B108" s="276"/>
      <c r="C108" s="269" t="s">
        <v>1197</v>
      </c>
      <c r="D108" s="271">
        <v>1</v>
      </c>
      <c r="E108" s="271" t="s">
        <v>154</v>
      </c>
      <c r="F108" s="271" t="s">
        <v>155</v>
      </c>
      <c r="G108" s="299"/>
      <c r="H108" s="300"/>
      <c r="I108" s="268"/>
      <c r="J108" s="268"/>
      <c r="K108" s="268"/>
      <c r="L108" s="268"/>
    </row>
    <row r="109" spans="1:12" ht="21">
      <c r="A109" s="279"/>
      <c r="B109" s="279"/>
      <c r="C109" s="269" t="s">
        <v>1198</v>
      </c>
      <c r="D109" s="271">
        <v>1</v>
      </c>
      <c r="E109" s="271" t="s">
        <v>156</v>
      </c>
      <c r="F109" s="271" t="s">
        <v>155</v>
      </c>
      <c r="G109" s="299"/>
      <c r="H109" s="300"/>
      <c r="I109" s="268"/>
      <c r="J109" s="268"/>
      <c r="K109" s="268"/>
      <c r="L109" s="283"/>
    </row>
    <row r="110" spans="1:12" ht="31.5">
      <c r="A110" s="269" t="s">
        <v>1199</v>
      </c>
      <c r="B110" s="269" t="s">
        <v>1200</v>
      </c>
      <c r="C110" s="269" t="s">
        <v>1201</v>
      </c>
      <c r="D110" s="268">
        <v>2</v>
      </c>
      <c r="E110" s="268" t="s">
        <v>179</v>
      </c>
      <c r="F110" s="268" t="s">
        <v>180</v>
      </c>
      <c r="G110" s="297"/>
      <c r="H110" s="300"/>
      <c r="I110" s="283"/>
      <c r="J110" s="283"/>
      <c r="K110" s="283"/>
      <c r="L110" s="284"/>
    </row>
    <row r="111" spans="1:12" ht="42">
      <c r="A111" s="269"/>
      <c r="B111" s="269"/>
      <c r="C111" s="269" t="s">
        <v>1202</v>
      </c>
      <c r="D111" s="268">
        <v>2</v>
      </c>
      <c r="E111" s="268" t="s">
        <v>189</v>
      </c>
      <c r="F111" s="268" t="s">
        <v>180</v>
      </c>
      <c r="G111" s="297"/>
      <c r="H111" s="300"/>
      <c r="I111" s="278"/>
      <c r="J111" s="278"/>
      <c r="K111" s="278"/>
      <c r="L111" s="285"/>
    </row>
    <row r="112" spans="1:12" ht="21">
      <c r="A112" s="269"/>
      <c r="B112" s="269"/>
      <c r="C112" s="269" t="s">
        <v>1203</v>
      </c>
      <c r="D112" s="271">
        <v>1</v>
      </c>
      <c r="E112" s="271" t="s">
        <v>159</v>
      </c>
      <c r="F112" s="271" t="s">
        <v>160</v>
      </c>
      <c r="G112" s="299"/>
      <c r="H112" s="300"/>
      <c r="I112" s="271"/>
      <c r="J112" s="271"/>
      <c r="K112" s="271"/>
      <c r="L112" s="271"/>
    </row>
    <row r="113" spans="1:12" ht="21">
      <c r="A113" s="269" t="s">
        <v>1204</v>
      </c>
      <c r="B113" s="269" t="s">
        <v>1205</v>
      </c>
      <c r="C113" s="269" t="s">
        <v>1206</v>
      </c>
      <c r="D113" s="269">
        <v>3</v>
      </c>
      <c r="E113" s="268" t="s">
        <v>191</v>
      </c>
      <c r="F113" s="268" t="s">
        <v>1207</v>
      </c>
      <c r="G113" s="297"/>
      <c r="H113" s="300"/>
      <c r="I113" s="268"/>
      <c r="J113" s="268"/>
      <c r="K113" s="268"/>
      <c r="L113" s="268"/>
    </row>
    <row r="114" spans="1:12" ht="31.5">
      <c r="A114" s="269"/>
      <c r="B114" s="269"/>
      <c r="C114" s="269" t="s">
        <v>1341</v>
      </c>
      <c r="D114" s="268">
        <v>2</v>
      </c>
      <c r="E114" s="268" t="s">
        <v>190</v>
      </c>
      <c r="F114" s="268" t="s">
        <v>1342</v>
      </c>
      <c r="G114" s="297"/>
      <c r="H114" s="300"/>
      <c r="I114" s="268"/>
      <c r="J114" s="268"/>
      <c r="K114" s="268"/>
      <c r="L114" s="268"/>
    </row>
    <row r="115" spans="1:12" ht="31.5">
      <c r="A115" s="269"/>
      <c r="B115" s="269"/>
      <c r="C115" s="269" t="s">
        <v>1343</v>
      </c>
      <c r="D115" s="268">
        <v>3</v>
      </c>
      <c r="E115" s="268" t="s">
        <v>1344</v>
      </c>
      <c r="F115" s="268" t="s">
        <v>100</v>
      </c>
      <c r="G115" s="297"/>
      <c r="H115" s="300"/>
      <c r="I115" s="269"/>
      <c r="J115" s="269"/>
      <c r="K115" s="269"/>
      <c r="L115" s="269"/>
    </row>
    <row r="116" spans="1:12" ht="21">
      <c r="A116" s="268">
        <v>5.21</v>
      </c>
      <c r="B116" s="268" t="s">
        <v>1345</v>
      </c>
      <c r="C116" s="268" t="s">
        <v>44</v>
      </c>
      <c r="D116" s="268">
        <v>2</v>
      </c>
      <c r="E116" s="268" t="s">
        <v>161</v>
      </c>
      <c r="F116" s="268" t="s">
        <v>1208</v>
      </c>
      <c r="G116" s="297"/>
      <c r="H116" s="300"/>
      <c r="I116" s="278"/>
      <c r="J116" s="278"/>
      <c r="K116" s="278"/>
      <c r="L116" s="278"/>
    </row>
    <row r="117" spans="1:12" ht="31.5">
      <c r="A117" s="269"/>
      <c r="B117" s="269"/>
      <c r="C117" s="268" t="s">
        <v>124</v>
      </c>
      <c r="D117" s="268">
        <v>3</v>
      </c>
      <c r="E117" s="268" t="s">
        <v>164</v>
      </c>
      <c r="F117" s="268" t="s">
        <v>1209</v>
      </c>
      <c r="G117" s="297"/>
      <c r="H117" s="300"/>
      <c r="I117" s="278"/>
      <c r="J117" s="278"/>
      <c r="K117" s="278"/>
      <c r="L117" s="278"/>
    </row>
    <row r="118" spans="1:12" ht="21">
      <c r="A118" s="269"/>
      <c r="B118" s="269"/>
      <c r="C118" s="269" t="s">
        <v>1346</v>
      </c>
      <c r="D118" s="268">
        <v>4</v>
      </c>
      <c r="E118" s="268"/>
      <c r="F118" s="268"/>
      <c r="G118" s="297"/>
      <c r="H118" s="300"/>
      <c r="I118" s="268" t="s">
        <v>169</v>
      </c>
      <c r="J118" s="268" t="s">
        <v>1347</v>
      </c>
      <c r="K118" s="268"/>
      <c r="L118" s="268"/>
    </row>
    <row r="119" spans="1:12" ht="31.5">
      <c r="A119" s="268">
        <v>5.22</v>
      </c>
      <c r="B119" s="268" t="s">
        <v>1348</v>
      </c>
      <c r="C119" s="269" t="s">
        <v>1075</v>
      </c>
      <c r="D119" s="269" t="s">
        <v>1349</v>
      </c>
      <c r="E119" s="268" t="s">
        <v>164</v>
      </c>
      <c r="F119" s="268" t="s">
        <v>162</v>
      </c>
      <c r="G119" s="297"/>
      <c r="H119" s="300"/>
      <c r="I119" s="278"/>
      <c r="J119" s="278"/>
      <c r="K119" s="278"/>
      <c r="L119" s="278"/>
    </row>
    <row r="120" spans="1:12" ht="21">
      <c r="A120" s="279"/>
      <c r="B120" s="279"/>
      <c r="C120" s="269" t="s">
        <v>1210</v>
      </c>
      <c r="D120" s="271">
        <v>3</v>
      </c>
      <c r="E120" s="271" t="s">
        <v>165</v>
      </c>
      <c r="F120" s="271" t="s">
        <v>166</v>
      </c>
      <c r="G120" s="299"/>
      <c r="H120" s="300"/>
      <c r="I120" s="271"/>
      <c r="J120" s="271"/>
      <c r="K120" s="271"/>
      <c r="L120" s="271"/>
    </row>
    <row r="121" spans="1:12" ht="52.5">
      <c r="A121" s="268">
        <v>5.25</v>
      </c>
      <c r="B121" s="279" t="s">
        <v>1212</v>
      </c>
      <c r="C121" s="269" t="s">
        <v>1213</v>
      </c>
      <c r="D121" s="268">
        <v>4</v>
      </c>
      <c r="E121" s="268" t="s">
        <v>1214</v>
      </c>
      <c r="F121" s="268" t="s">
        <v>1215</v>
      </c>
      <c r="G121" s="297"/>
      <c r="H121" s="300"/>
      <c r="I121" s="278"/>
      <c r="J121" s="278"/>
      <c r="K121" s="278"/>
      <c r="L121" s="278"/>
    </row>
    <row r="122" spans="1:12" ht="21">
      <c r="A122" s="269" t="s">
        <v>1216</v>
      </c>
      <c r="B122" s="269" t="s">
        <v>1217</v>
      </c>
      <c r="C122" s="269" t="s">
        <v>1218</v>
      </c>
      <c r="D122" s="269">
        <v>2</v>
      </c>
      <c r="E122" s="268" t="s">
        <v>195</v>
      </c>
      <c r="F122" s="268" t="s">
        <v>1219</v>
      </c>
      <c r="G122" s="297"/>
      <c r="H122" s="300"/>
      <c r="I122" s="272"/>
      <c r="J122" s="268"/>
      <c r="K122" s="268"/>
      <c r="L122" s="268"/>
    </row>
    <row r="123" spans="1:12" ht="31.5">
      <c r="A123" s="279"/>
      <c r="B123" s="279"/>
      <c r="C123" s="269" t="s">
        <v>1211</v>
      </c>
      <c r="D123" s="271">
        <v>5</v>
      </c>
      <c r="E123" s="271" t="s">
        <v>165</v>
      </c>
      <c r="F123" s="271" t="s">
        <v>1221</v>
      </c>
      <c r="G123" s="299"/>
      <c r="H123" s="300"/>
      <c r="I123" s="268"/>
      <c r="J123" s="268"/>
      <c r="K123" s="268"/>
      <c r="L123" s="268"/>
    </row>
    <row r="124" spans="1:12" ht="31.5">
      <c r="A124" s="269" t="s">
        <v>1222</v>
      </c>
      <c r="B124" s="269" t="s">
        <v>1223</v>
      </c>
      <c r="C124" s="269" t="s">
        <v>1218</v>
      </c>
      <c r="D124" s="268">
        <v>2</v>
      </c>
      <c r="E124" s="268" t="s">
        <v>196</v>
      </c>
      <c r="F124" s="268" t="s">
        <v>1224</v>
      </c>
      <c r="G124" s="297"/>
      <c r="H124" s="300"/>
      <c r="I124" s="268"/>
      <c r="J124" s="268"/>
      <c r="K124" s="268"/>
      <c r="L124" s="268"/>
    </row>
    <row r="125" spans="1:12">
      <c r="A125" s="269"/>
      <c r="B125" s="269"/>
      <c r="C125" s="269" t="s">
        <v>1220</v>
      </c>
      <c r="D125" s="268">
        <v>2</v>
      </c>
      <c r="E125" s="268"/>
      <c r="F125" s="268"/>
      <c r="G125" s="297"/>
      <c r="H125" s="300"/>
      <c r="I125" s="268" t="s">
        <v>176</v>
      </c>
      <c r="J125" s="268" t="s">
        <v>177</v>
      </c>
      <c r="K125" s="268"/>
      <c r="L125" s="268"/>
    </row>
    <row r="126" spans="1:12">
      <c r="A126" s="269"/>
      <c r="B126" s="269"/>
      <c r="C126" s="268">
        <v>5</v>
      </c>
      <c r="D126" s="268">
        <v>1</v>
      </c>
      <c r="E126" s="268" t="s">
        <v>168</v>
      </c>
      <c r="F126" s="268" t="s">
        <v>98</v>
      </c>
      <c r="G126" s="297"/>
      <c r="H126" s="300"/>
      <c r="I126" s="268"/>
      <c r="J126" s="268"/>
      <c r="K126" s="268"/>
      <c r="L126" s="268"/>
    </row>
    <row r="127" spans="1:12" ht="21">
      <c r="A127" s="269"/>
      <c r="B127" s="269"/>
      <c r="C127" s="269" t="s">
        <v>1225</v>
      </c>
      <c r="D127" s="268">
        <v>4</v>
      </c>
      <c r="E127" s="268" t="s">
        <v>1226</v>
      </c>
      <c r="F127" s="268" t="s">
        <v>162</v>
      </c>
      <c r="G127" s="297"/>
      <c r="H127" s="300"/>
      <c r="I127" s="268"/>
      <c r="J127" s="268"/>
      <c r="K127" s="268"/>
      <c r="L127" s="268"/>
    </row>
    <row r="128" spans="1:12" ht="31.5">
      <c r="A128" s="269" t="s">
        <v>1227</v>
      </c>
      <c r="B128" s="269" t="s">
        <v>1140</v>
      </c>
      <c r="C128" s="269" t="s">
        <v>1138</v>
      </c>
      <c r="D128" s="271">
        <v>2</v>
      </c>
      <c r="E128" s="271" t="s">
        <v>175</v>
      </c>
      <c r="F128" s="271" t="s">
        <v>118</v>
      </c>
      <c r="G128" s="299"/>
      <c r="H128" s="300"/>
      <c r="I128" s="285"/>
      <c r="J128" s="285"/>
      <c r="K128" s="285"/>
      <c r="L128" s="285"/>
    </row>
    <row r="129" spans="1:12">
      <c r="A129" s="269"/>
      <c r="B129" s="269"/>
      <c r="C129" s="269"/>
      <c r="D129" s="271"/>
      <c r="E129" s="271"/>
      <c r="F129" s="271"/>
      <c r="G129" s="299"/>
      <c r="H129" s="300"/>
      <c r="I129" s="433" t="s">
        <v>1377</v>
      </c>
      <c r="J129" s="296" t="s">
        <v>1376</v>
      </c>
      <c r="K129" s="285"/>
      <c r="L129" s="285"/>
    </row>
    <row r="130" spans="1:12">
      <c r="A130" s="269"/>
      <c r="B130" s="269"/>
      <c r="C130" s="268"/>
      <c r="D130" s="268"/>
      <c r="E130" s="268"/>
      <c r="F130" s="268"/>
      <c r="G130" s="297"/>
      <c r="H130" s="300"/>
      <c r="I130" s="434"/>
      <c r="J130" s="271" t="s">
        <v>1378</v>
      </c>
      <c r="K130" s="271"/>
      <c r="L130" s="271"/>
    </row>
    <row r="131" spans="1:12" ht="21">
      <c r="A131" s="269" t="s">
        <v>1228</v>
      </c>
      <c r="B131" s="269" t="s">
        <v>1229</v>
      </c>
      <c r="C131" s="269" t="s">
        <v>44</v>
      </c>
      <c r="D131" s="269">
        <v>2</v>
      </c>
      <c r="E131" s="268" t="s">
        <v>192</v>
      </c>
      <c r="F131" s="268" t="s">
        <v>1230</v>
      </c>
      <c r="G131" s="297"/>
      <c r="H131" s="300"/>
      <c r="I131" s="278"/>
      <c r="J131" s="278"/>
      <c r="K131" s="278"/>
      <c r="L131" s="278"/>
    </row>
    <row r="132" spans="1:12" ht="42">
      <c r="A132" s="269"/>
      <c r="B132" s="269"/>
      <c r="C132" s="269" t="s">
        <v>1231</v>
      </c>
      <c r="D132" s="268">
        <v>2</v>
      </c>
      <c r="E132" s="268" t="s">
        <v>200</v>
      </c>
      <c r="F132" s="268" t="s">
        <v>201</v>
      </c>
      <c r="G132" s="297"/>
      <c r="H132" s="300"/>
      <c r="I132" s="278"/>
      <c r="J132" s="278"/>
      <c r="K132" s="278"/>
      <c r="L132" s="278"/>
    </row>
    <row r="133" spans="1:12" ht="31.5">
      <c r="A133" s="269"/>
      <c r="B133" s="269"/>
      <c r="C133" s="269" t="s">
        <v>1232</v>
      </c>
      <c r="D133" s="268">
        <v>2</v>
      </c>
      <c r="E133" s="268" t="s">
        <v>202</v>
      </c>
      <c r="F133" s="268" t="s">
        <v>1233</v>
      </c>
      <c r="G133" s="297"/>
      <c r="H133" s="300"/>
      <c r="I133" s="278"/>
      <c r="J133" s="278"/>
      <c r="K133" s="278"/>
      <c r="L133" s="278"/>
    </row>
    <row r="134" spans="1:12" ht="21">
      <c r="A134" s="269" t="s">
        <v>1234</v>
      </c>
      <c r="B134" s="269" t="s">
        <v>1235</v>
      </c>
      <c r="C134" s="269" t="s">
        <v>1236</v>
      </c>
      <c r="D134" s="268">
        <v>3</v>
      </c>
      <c r="E134" s="268" t="s">
        <v>203</v>
      </c>
      <c r="F134" s="268" t="s">
        <v>204</v>
      </c>
      <c r="G134" s="297"/>
      <c r="H134" s="300"/>
      <c r="I134" s="278"/>
      <c r="J134" s="278"/>
      <c r="K134" s="278"/>
      <c r="L134" s="278"/>
    </row>
    <row r="135" spans="1:12">
      <c r="A135" s="279"/>
      <c r="B135" s="279"/>
      <c r="C135" s="269" t="s">
        <v>65</v>
      </c>
      <c r="D135" s="268">
        <v>1</v>
      </c>
      <c r="E135" s="268" t="s">
        <v>1237</v>
      </c>
      <c r="F135" s="268" t="s">
        <v>205</v>
      </c>
      <c r="G135" s="297"/>
      <c r="H135" s="300"/>
      <c r="I135" s="268"/>
      <c r="J135" s="268"/>
      <c r="K135" s="268"/>
      <c r="L135" s="268"/>
    </row>
    <row r="136" spans="1:12">
      <c r="A136" s="279"/>
      <c r="B136" s="279"/>
      <c r="C136" s="268">
        <v>7</v>
      </c>
      <c r="D136" s="268">
        <v>1</v>
      </c>
      <c r="E136" s="268" t="s">
        <v>1238</v>
      </c>
      <c r="F136" s="268" t="s">
        <v>205</v>
      </c>
      <c r="G136" s="297"/>
      <c r="H136" s="300"/>
      <c r="I136" s="268"/>
      <c r="J136" s="268"/>
      <c r="K136" s="268"/>
      <c r="L136" s="268"/>
    </row>
    <row r="137" spans="1:12" ht="15.75" customHeight="1">
      <c r="A137" s="269"/>
      <c r="B137" s="269"/>
      <c r="C137" s="269" t="s">
        <v>1239</v>
      </c>
      <c r="D137" s="268">
        <v>2</v>
      </c>
      <c r="E137" s="268" t="s">
        <v>1240</v>
      </c>
      <c r="F137" s="268" t="s">
        <v>206</v>
      </c>
      <c r="G137" s="297"/>
      <c r="H137" s="300"/>
      <c r="I137" s="278"/>
      <c r="J137" s="278"/>
      <c r="K137" s="278"/>
      <c r="L137" s="278"/>
    </row>
    <row r="138" spans="1:12" ht="21">
      <c r="A138" s="269" t="s">
        <v>1241</v>
      </c>
      <c r="B138" s="269" t="s">
        <v>1242</v>
      </c>
      <c r="C138" s="269" t="s">
        <v>1247</v>
      </c>
      <c r="D138" s="268">
        <v>2</v>
      </c>
      <c r="E138" s="274"/>
      <c r="F138" s="278"/>
      <c r="G138" s="297"/>
      <c r="H138" s="300"/>
      <c r="I138" s="268" t="s">
        <v>207</v>
      </c>
      <c r="J138" s="268" t="s">
        <v>205</v>
      </c>
      <c r="K138" s="268"/>
      <c r="L138" s="268"/>
    </row>
    <row r="139" spans="1:12" ht="21">
      <c r="A139" s="269" t="s">
        <v>1243</v>
      </c>
      <c r="B139" s="269" t="s">
        <v>1244</v>
      </c>
      <c r="C139" s="269" t="s">
        <v>1245</v>
      </c>
      <c r="D139" s="268">
        <v>2</v>
      </c>
      <c r="E139" s="268" t="s">
        <v>209</v>
      </c>
      <c r="F139" s="268" t="s">
        <v>210</v>
      </c>
      <c r="G139" s="297"/>
      <c r="H139" s="300"/>
      <c r="I139" s="278"/>
      <c r="J139" s="278"/>
      <c r="K139" s="278"/>
      <c r="L139" s="278"/>
    </row>
    <row r="140" spans="1:12" ht="31.5">
      <c r="A140" s="268"/>
      <c r="B140" s="268"/>
      <c r="C140" s="269" t="s">
        <v>1246</v>
      </c>
      <c r="D140" s="268">
        <v>2</v>
      </c>
      <c r="E140" s="268" t="s">
        <v>211</v>
      </c>
      <c r="F140" s="268" t="s">
        <v>212</v>
      </c>
      <c r="G140" s="297"/>
      <c r="H140" s="300"/>
      <c r="I140" s="278"/>
      <c r="J140" s="278"/>
      <c r="K140" s="278"/>
      <c r="L140" s="278"/>
    </row>
    <row r="141" spans="1:12" ht="21">
      <c r="A141" s="269"/>
      <c r="B141" s="268"/>
      <c r="C141" s="269" t="s">
        <v>1247</v>
      </c>
      <c r="D141" s="268">
        <v>2</v>
      </c>
      <c r="E141" s="268" t="s">
        <v>213</v>
      </c>
      <c r="F141" s="268" t="s">
        <v>214</v>
      </c>
      <c r="G141" s="297"/>
      <c r="H141" s="300"/>
      <c r="I141" s="278"/>
      <c r="J141" s="278"/>
      <c r="K141" s="278"/>
      <c r="L141" s="278"/>
    </row>
    <row r="142" spans="1:12">
      <c r="A142" s="269"/>
      <c r="B142" s="269"/>
      <c r="C142" s="269" t="s">
        <v>1239</v>
      </c>
      <c r="D142" s="268">
        <v>2</v>
      </c>
      <c r="E142" s="268" t="s">
        <v>216</v>
      </c>
      <c r="F142" s="268" t="s">
        <v>1248</v>
      </c>
      <c r="G142" s="297"/>
      <c r="H142" s="300"/>
      <c r="I142" s="278"/>
      <c r="J142" s="278"/>
      <c r="K142" s="278"/>
      <c r="L142" s="278"/>
    </row>
    <row r="143" spans="1:12" ht="42">
      <c r="A143" s="269" t="s">
        <v>1249</v>
      </c>
      <c r="B143" s="269" t="s">
        <v>1250</v>
      </c>
      <c r="C143" s="269" t="s">
        <v>1247</v>
      </c>
      <c r="D143" s="268">
        <v>2</v>
      </c>
      <c r="E143" s="268" t="s">
        <v>218</v>
      </c>
      <c r="F143" s="268" t="s">
        <v>219</v>
      </c>
      <c r="G143" s="297"/>
      <c r="H143" s="300"/>
      <c r="I143" s="268"/>
      <c r="J143" s="268"/>
      <c r="K143" s="268"/>
      <c r="L143" s="268"/>
    </row>
    <row r="144" spans="1:12">
      <c r="A144" s="295"/>
      <c r="B144" s="295"/>
      <c r="C144" s="269"/>
      <c r="D144" s="268"/>
      <c r="E144" s="268"/>
      <c r="F144" s="268"/>
      <c r="G144" s="297"/>
      <c r="H144" s="300"/>
      <c r="I144" s="268" t="s">
        <v>1382</v>
      </c>
      <c r="J144" s="268" t="s">
        <v>1383</v>
      </c>
      <c r="K144" s="300"/>
      <c r="L144" s="268"/>
    </row>
    <row r="145" spans="1:12">
      <c r="A145" s="295"/>
      <c r="B145" s="295"/>
      <c r="C145" s="269"/>
      <c r="D145" s="268"/>
      <c r="E145" s="268"/>
      <c r="F145" s="268"/>
      <c r="G145" s="297"/>
      <c r="H145" s="300"/>
      <c r="I145" s="268"/>
      <c r="J145" s="268" t="s">
        <v>1388</v>
      </c>
      <c r="K145" s="300"/>
      <c r="L145" s="268"/>
    </row>
    <row r="146" spans="1:12">
      <c r="A146" s="295"/>
      <c r="B146" s="295"/>
      <c r="C146" s="269"/>
      <c r="D146" s="268"/>
      <c r="E146" s="268"/>
      <c r="F146" s="268"/>
      <c r="G146" s="297"/>
      <c r="H146" s="300"/>
      <c r="I146" s="268"/>
      <c r="J146" s="268" t="s">
        <v>1389</v>
      </c>
      <c r="K146" s="300"/>
      <c r="L146" s="268"/>
    </row>
    <row r="147" spans="1:12">
      <c r="A147" s="295"/>
      <c r="B147" s="295"/>
      <c r="C147" s="269"/>
      <c r="D147" s="268"/>
      <c r="E147" s="268"/>
      <c r="F147" s="268"/>
      <c r="G147" s="297"/>
      <c r="H147" s="300"/>
      <c r="I147" s="268"/>
      <c r="J147" s="268" t="s">
        <v>1384</v>
      </c>
      <c r="K147" s="300"/>
      <c r="L147" s="268"/>
    </row>
    <row r="148" spans="1:12">
      <c r="A148" s="295"/>
      <c r="B148" s="295"/>
      <c r="C148" s="269"/>
      <c r="D148" s="268"/>
      <c r="E148" s="268"/>
      <c r="F148" s="268"/>
      <c r="G148" s="297"/>
      <c r="H148" s="300"/>
      <c r="I148" s="268"/>
      <c r="J148" s="268" t="s">
        <v>1385</v>
      </c>
      <c r="K148" s="300"/>
      <c r="L148" s="268"/>
    </row>
    <row r="149" spans="1:12">
      <c r="A149" s="295"/>
      <c r="B149" s="295"/>
      <c r="C149" s="269"/>
      <c r="D149" s="268"/>
      <c r="E149" s="268"/>
      <c r="F149" s="268"/>
      <c r="G149" s="297"/>
      <c r="H149" s="300"/>
      <c r="I149" s="268"/>
      <c r="J149" s="268" t="s">
        <v>1387</v>
      </c>
      <c r="K149" s="300"/>
      <c r="L149" s="268"/>
    </row>
    <row r="150" spans="1:12">
      <c r="A150" s="295"/>
      <c r="B150" s="295"/>
      <c r="C150" s="269"/>
      <c r="D150" s="268"/>
      <c r="E150" s="268"/>
      <c r="F150" s="268"/>
      <c r="G150" s="297"/>
      <c r="H150" s="300"/>
      <c r="I150" s="268"/>
      <c r="J150" s="268" t="s">
        <v>180</v>
      </c>
      <c r="K150" s="268"/>
      <c r="L150" s="268"/>
    </row>
    <row r="151" spans="1:12">
      <c r="A151" s="269"/>
      <c r="B151" s="268"/>
      <c r="C151" s="269"/>
      <c r="D151" s="268"/>
      <c r="E151" s="268"/>
      <c r="F151" s="268"/>
      <c r="G151" s="297"/>
      <c r="H151" s="300"/>
      <c r="I151" s="268"/>
      <c r="J151" s="268" t="s">
        <v>1386</v>
      </c>
      <c r="K151" s="268"/>
      <c r="L151" s="268"/>
    </row>
    <row r="152" spans="1:12">
      <c r="A152" s="269" t="s">
        <v>1251</v>
      </c>
      <c r="B152" s="269" t="s">
        <v>1350</v>
      </c>
      <c r="C152" s="269" t="s">
        <v>1351</v>
      </c>
      <c r="D152" s="268">
        <v>2</v>
      </c>
      <c r="E152" s="268" t="s">
        <v>221</v>
      </c>
      <c r="F152" s="268" t="s">
        <v>222</v>
      </c>
      <c r="G152" s="297"/>
      <c r="H152" s="300"/>
      <c r="I152" s="269"/>
      <c r="J152" s="269"/>
      <c r="K152" s="269"/>
      <c r="L152" s="268"/>
    </row>
    <row r="153" spans="1:12">
      <c r="A153" s="268"/>
      <c r="B153" s="268"/>
      <c r="C153" s="269" t="s">
        <v>1252</v>
      </c>
      <c r="D153" s="268">
        <v>2</v>
      </c>
      <c r="E153" s="268" t="s">
        <v>224</v>
      </c>
      <c r="F153" s="268" t="s">
        <v>1253</v>
      </c>
      <c r="G153" s="297"/>
      <c r="H153" s="300"/>
      <c r="I153" s="269"/>
      <c r="J153" s="269"/>
      <c r="K153" s="269"/>
      <c r="L153" s="268"/>
    </row>
    <row r="154" spans="1:12" ht="21">
      <c r="A154" s="269" t="s">
        <v>1254</v>
      </c>
      <c r="B154" s="269" t="s">
        <v>1082</v>
      </c>
      <c r="C154" s="269" t="s">
        <v>1083</v>
      </c>
      <c r="D154" s="268">
        <v>2</v>
      </c>
      <c r="E154" s="268" t="s">
        <v>1255</v>
      </c>
      <c r="F154" s="268" t="s">
        <v>227</v>
      </c>
      <c r="G154" s="297"/>
      <c r="H154" s="300"/>
      <c r="I154" s="278"/>
      <c r="J154" s="278"/>
      <c r="K154" s="278"/>
      <c r="L154" s="278"/>
    </row>
    <row r="155" spans="1:12" ht="42">
      <c r="A155" s="268"/>
      <c r="B155" s="269"/>
      <c r="C155" s="269" t="s">
        <v>1256</v>
      </c>
      <c r="D155" s="268">
        <v>2</v>
      </c>
      <c r="E155" s="268" t="s">
        <v>1257</v>
      </c>
      <c r="F155" s="268" t="s">
        <v>1258</v>
      </c>
      <c r="G155" s="280"/>
      <c r="H155" s="300"/>
      <c r="I155" s="278"/>
      <c r="J155" s="278"/>
      <c r="K155" s="278"/>
      <c r="L155" s="278"/>
    </row>
    <row r="156" spans="1:12" ht="31.5">
      <c r="A156" s="279"/>
      <c r="B156" s="279"/>
      <c r="C156" s="269" t="s">
        <v>1259</v>
      </c>
      <c r="D156" s="268">
        <v>2</v>
      </c>
      <c r="E156" s="268" t="s">
        <v>229</v>
      </c>
      <c r="F156" s="268" t="s">
        <v>1260</v>
      </c>
      <c r="G156" s="297"/>
      <c r="H156" s="300"/>
      <c r="I156" s="278"/>
      <c r="J156" s="278"/>
      <c r="K156" s="278"/>
      <c r="L156" s="278"/>
    </row>
    <row r="157" spans="1:12" ht="42">
      <c r="A157" s="269"/>
      <c r="B157" s="269"/>
      <c r="C157" s="269" t="s">
        <v>1261</v>
      </c>
      <c r="D157" s="268">
        <v>2</v>
      </c>
      <c r="E157" s="268" t="s">
        <v>1262</v>
      </c>
      <c r="F157" s="268" t="s">
        <v>646</v>
      </c>
      <c r="G157" s="297"/>
      <c r="H157" s="300"/>
      <c r="I157" s="278"/>
      <c r="J157" s="278"/>
      <c r="K157" s="278"/>
      <c r="L157" s="278"/>
    </row>
    <row r="158" spans="1:12" ht="31.5">
      <c r="A158" s="269" t="s">
        <v>1263</v>
      </c>
      <c r="B158" s="269" t="s">
        <v>1264</v>
      </c>
      <c r="C158" s="269" t="s">
        <v>1265</v>
      </c>
      <c r="D158" s="268">
        <v>2</v>
      </c>
      <c r="E158" s="268" t="s">
        <v>1266</v>
      </c>
      <c r="F158" s="268" t="s">
        <v>230</v>
      </c>
      <c r="G158" s="297"/>
      <c r="H158" s="300"/>
      <c r="I158" s="268"/>
      <c r="J158" s="268"/>
      <c r="K158" s="268"/>
      <c r="L158" s="268"/>
    </row>
    <row r="159" spans="1:12" ht="21">
      <c r="A159" s="269" t="s">
        <v>1267</v>
      </c>
      <c r="B159" s="269" t="s">
        <v>1082</v>
      </c>
      <c r="C159" s="269" t="s">
        <v>1083</v>
      </c>
      <c r="D159" s="268">
        <v>2</v>
      </c>
      <c r="E159" s="268" t="s">
        <v>1268</v>
      </c>
      <c r="F159" s="268" t="s">
        <v>1269</v>
      </c>
      <c r="G159" s="297"/>
      <c r="H159" s="300"/>
      <c r="I159" s="278"/>
      <c r="J159" s="278"/>
      <c r="K159" s="278"/>
      <c r="L159" s="278"/>
    </row>
    <row r="160" spans="1:12" ht="21">
      <c r="A160" s="269"/>
      <c r="B160" s="269"/>
      <c r="C160" s="269" t="s">
        <v>1136</v>
      </c>
      <c r="D160" s="268">
        <v>2</v>
      </c>
      <c r="E160" s="268" t="s">
        <v>231</v>
      </c>
      <c r="F160" s="268" t="s">
        <v>1270</v>
      </c>
      <c r="G160" s="297"/>
      <c r="H160" s="300"/>
      <c r="I160" s="278"/>
      <c r="J160" s="278"/>
      <c r="K160" s="278"/>
      <c r="L160" s="278"/>
    </row>
    <row r="161" spans="1:12" ht="42">
      <c r="A161" s="269"/>
      <c r="B161" s="269"/>
      <c r="C161" s="269" t="s">
        <v>1138</v>
      </c>
      <c r="D161" s="268">
        <v>2</v>
      </c>
      <c r="E161" s="268" t="s">
        <v>670</v>
      </c>
      <c r="F161" s="268" t="s">
        <v>1271</v>
      </c>
      <c r="G161" s="280"/>
      <c r="H161" s="300"/>
      <c r="I161" s="278"/>
      <c r="J161" s="278"/>
      <c r="K161" s="278"/>
      <c r="L161" s="278"/>
    </row>
    <row r="162" spans="1:12" ht="31.5">
      <c r="A162" s="269"/>
      <c r="B162" s="269"/>
      <c r="C162" s="269" t="s">
        <v>1186</v>
      </c>
      <c r="D162" s="268">
        <v>2</v>
      </c>
      <c r="E162" s="268" t="s">
        <v>1352</v>
      </c>
      <c r="F162" s="268" t="s">
        <v>1353</v>
      </c>
      <c r="G162" s="297"/>
      <c r="H162" s="300"/>
      <c r="I162" s="268"/>
      <c r="J162" s="268"/>
      <c r="K162" s="268"/>
      <c r="L162" s="268"/>
    </row>
    <row r="163" spans="1:12" ht="21">
      <c r="A163" s="269" t="s">
        <v>1354</v>
      </c>
      <c r="B163" s="269" t="s">
        <v>1140</v>
      </c>
      <c r="C163" s="269" t="s">
        <v>1083</v>
      </c>
      <c r="D163" s="268">
        <v>2</v>
      </c>
      <c r="E163" s="268" t="s">
        <v>228</v>
      </c>
      <c r="F163" s="268" t="s">
        <v>225</v>
      </c>
      <c r="G163" s="297"/>
      <c r="H163" s="300"/>
      <c r="I163" s="278"/>
      <c r="J163" s="268"/>
      <c r="K163" s="268"/>
      <c r="L163" s="268"/>
    </row>
    <row r="164" spans="1:12" ht="21">
      <c r="A164" s="269"/>
      <c r="B164" s="269"/>
      <c r="C164" s="269" t="s">
        <v>1272</v>
      </c>
      <c r="D164" s="268">
        <v>2</v>
      </c>
      <c r="E164" s="268" t="s">
        <v>1273</v>
      </c>
      <c r="F164" s="268" t="s">
        <v>1274</v>
      </c>
      <c r="G164" s="297"/>
      <c r="H164" s="300"/>
      <c r="I164" s="278"/>
      <c r="J164" s="278"/>
      <c r="K164" s="286"/>
      <c r="L164" s="286"/>
    </row>
    <row r="165" spans="1:12" ht="21">
      <c r="A165" s="269"/>
      <c r="B165" s="269"/>
      <c r="C165" s="269" t="s">
        <v>1275</v>
      </c>
      <c r="D165" s="268">
        <v>2</v>
      </c>
      <c r="E165" s="268" t="s">
        <v>232</v>
      </c>
      <c r="F165" s="268" t="s">
        <v>1276</v>
      </c>
      <c r="G165" s="297"/>
      <c r="H165" s="300"/>
      <c r="I165" s="278"/>
      <c r="J165" s="278"/>
      <c r="K165" s="278"/>
      <c r="L165" s="278"/>
    </row>
    <row r="166" spans="1:12" ht="31.5">
      <c r="A166" s="269"/>
      <c r="B166" s="269"/>
      <c r="C166" s="269" t="s">
        <v>1277</v>
      </c>
      <c r="D166" s="268">
        <v>2</v>
      </c>
      <c r="E166" s="268" t="s">
        <v>1278</v>
      </c>
      <c r="F166" s="268" t="s">
        <v>235</v>
      </c>
      <c r="G166" s="297"/>
      <c r="H166" s="300"/>
      <c r="I166" s="278"/>
      <c r="J166" s="278"/>
      <c r="K166" s="278"/>
      <c r="L166" s="278"/>
    </row>
    <row r="167" spans="1:12" ht="31.5">
      <c r="A167" s="269" t="s">
        <v>1279</v>
      </c>
      <c r="B167" s="269" t="s">
        <v>1280</v>
      </c>
      <c r="C167" s="269" t="s">
        <v>1281</v>
      </c>
      <c r="D167" s="268">
        <v>5</v>
      </c>
      <c r="E167" s="268" t="s">
        <v>233</v>
      </c>
      <c r="F167" s="268" t="s">
        <v>130</v>
      </c>
      <c r="G167" s="297"/>
      <c r="H167" s="300"/>
      <c r="I167" s="278"/>
      <c r="J167" s="278"/>
      <c r="K167" s="278"/>
      <c r="L167" s="278"/>
    </row>
    <row r="168" spans="1:12" ht="21">
      <c r="A168" s="269" t="s">
        <v>1282</v>
      </c>
      <c r="B168" s="269" t="s">
        <v>1283</v>
      </c>
      <c r="C168" s="269" t="s">
        <v>1284</v>
      </c>
      <c r="D168" s="268">
        <v>4</v>
      </c>
      <c r="E168" s="278"/>
      <c r="F168" s="278"/>
      <c r="G168" s="280"/>
      <c r="H168" s="300"/>
      <c r="I168" s="269" t="s">
        <v>1285</v>
      </c>
      <c r="J168" s="269" t="s">
        <v>130</v>
      </c>
      <c r="K168" s="269"/>
      <c r="L168" s="269"/>
    </row>
    <row r="169" spans="1:12">
      <c r="A169" s="269"/>
      <c r="B169" s="269"/>
      <c r="C169" s="287"/>
      <c r="D169" s="288"/>
      <c r="E169" s="278"/>
      <c r="F169" s="278"/>
      <c r="G169" s="280"/>
      <c r="H169" s="300"/>
      <c r="I169" s="268" t="s">
        <v>236</v>
      </c>
      <c r="J169" s="268" t="s">
        <v>1379</v>
      </c>
      <c r="K169" s="268"/>
      <c r="L169" s="268"/>
    </row>
    <row r="170" spans="1:12">
      <c r="A170" s="269"/>
      <c r="B170" s="269"/>
      <c r="C170" s="287"/>
      <c r="D170" s="288"/>
      <c r="E170" s="278"/>
      <c r="F170" s="278"/>
      <c r="G170" s="280"/>
      <c r="H170" s="300"/>
      <c r="I170" s="268" t="s">
        <v>236</v>
      </c>
      <c r="J170" s="268" t="s">
        <v>1380</v>
      </c>
      <c r="K170" s="268"/>
      <c r="L170" s="268"/>
    </row>
    <row r="171" spans="1:12">
      <c r="A171" s="269"/>
      <c r="B171" s="269"/>
      <c r="C171" s="269"/>
      <c r="D171" s="268"/>
      <c r="E171" s="278"/>
      <c r="F171" s="278"/>
      <c r="G171" s="280"/>
      <c r="H171" s="300"/>
      <c r="I171" s="268" t="s">
        <v>236</v>
      </c>
      <c r="J171" s="268" t="s">
        <v>1381</v>
      </c>
      <c r="K171" s="268"/>
      <c r="L171" s="268"/>
    </row>
  </sheetData>
  <mergeCells count="13">
    <mergeCell ref="I28:I29"/>
    <mergeCell ref="I78:I79"/>
    <mergeCell ref="I84:I86"/>
    <mergeCell ref="I129:I130"/>
    <mergeCell ref="I4:L4"/>
    <mergeCell ref="E1:H1"/>
    <mergeCell ref="B2:H2"/>
    <mergeCell ref="B3:H3"/>
    <mergeCell ref="A4:A5"/>
    <mergeCell ref="B4:B5"/>
    <mergeCell ref="C4:C5"/>
    <mergeCell ref="D4:D5"/>
    <mergeCell ref="E4:H4"/>
  </mergeCells>
  <phoneticPr fontId="58" type="noConversion"/>
  <pageMargins left="0.19685039370078741" right="0.15748031496062992" top="0.23622047244094491" bottom="0.19685039370078741"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dimension ref="A2:Q11"/>
  <sheetViews>
    <sheetView workbookViewId="0">
      <selection activeCell="M15" sqref="M15"/>
    </sheetView>
  </sheetViews>
  <sheetFormatPr defaultRowHeight="13.5"/>
  <cols>
    <col min="1" max="1" width="12.75" customWidth="1"/>
    <col min="16" max="16" width="36.25" customWidth="1"/>
  </cols>
  <sheetData>
    <row r="2" spans="1:17">
      <c r="I2" s="265" t="s">
        <v>1551</v>
      </c>
    </row>
    <row r="3" spans="1:17" ht="24">
      <c r="A3" s="343" t="s">
        <v>1535</v>
      </c>
      <c r="B3" s="344" t="s">
        <v>1544</v>
      </c>
      <c r="C3" s="344" t="s">
        <v>1545</v>
      </c>
      <c r="D3" s="344" t="s">
        <v>869</v>
      </c>
      <c r="E3" s="344" t="s">
        <v>1546</v>
      </c>
      <c r="F3" s="343">
        <v>3.6</v>
      </c>
      <c r="I3" s="345" t="s">
        <v>869</v>
      </c>
      <c r="J3" s="345" t="s">
        <v>870</v>
      </c>
      <c r="K3" s="345" t="s">
        <v>1547</v>
      </c>
      <c r="L3" s="345" t="s">
        <v>871</v>
      </c>
      <c r="M3" s="345" t="s">
        <v>872</v>
      </c>
      <c r="N3" s="345" t="s">
        <v>873</v>
      </c>
      <c r="O3" s="345" t="s">
        <v>874</v>
      </c>
      <c r="P3" s="346" t="s">
        <v>875</v>
      </c>
      <c r="Q3" s="345">
        <v>203</v>
      </c>
    </row>
    <row r="4" spans="1:17" ht="24">
      <c r="A4" s="343" t="s">
        <v>1536</v>
      </c>
      <c r="B4" s="343" t="s">
        <v>1537</v>
      </c>
      <c r="C4" s="343" t="s">
        <v>1538</v>
      </c>
      <c r="D4" s="343" t="s">
        <v>1539</v>
      </c>
      <c r="E4" s="343" t="s">
        <v>1540</v>
      </c>
      <c r="F4" s="343" t="s">
        <v>1541</v>
      </c>
      <c r="I4" s="242">
        <v>5.15</v>
      </c>
      <c r="J4" s="242" t="s">
        <v>877</v>
      </c>
      <c r="K4" s="242" t="s">
        <v>1547</v>
      </c>
      <c r="L4" s="242" t="s">
        <v>871</v>
      </c>
      <c r="M4" s="242" t="s">
        <v>920</v>
      </c>
      <c r="N4" s="242" t="s">
        <v>921</v>
      </c>
      <c r="O4" s="242" t="s">
        <v>895</v>
      </c>
      <c r="P4" s="243" t="s">
        <v>922</v>
      </c>
      <c r="Q4" s="242">
        <v>301</v>
      </c>
    </row>
    <row r="5" spans="1:17" ht="15" customHeight="1">
      <c r="A5" s="415" t="s">
        <v>1542</v>
      </c>
      <c r="B5" s="342" t="s">
        <v>1526</v>
      </c>
      <c r="C5" s="342" t="s">
        <v>1527</v>
      </c>
      <c r="D5" s="342" t="s">
        <v>1529</v>
      </c>
      <c r="E5" s="342" t="s">
        <v>1526</v>
      </c>
      <c r="F5" s="342" t="s">
        <v>1531</v>
      </c>
      <c r="I5" s="242" t="s">
        <v>927</v>
      </c>
      <c r="J5" s="242" t="s">
        <v>904</v>
      </c>
      <c r="K5" s="242" t="s">
        <v>1547</v>
      </c>
      <c r="L5" s="242" t="s">
        <v>871</v>
      </c>
      <c r="M5" s="242" t="s">
        <v>928</v>
      </c>
      <c r="N5" s="242" t="s">
        <v>929</v>
      </c>
      <c r="O5" s="242" t="s">
        <v>930</v>
      </c>
      <c r="P5" s="243" t="s">
        <v>931</v>
      </c>
      <c r="Q5" s="242" t="s">
        <v>932</v>
      </c>
    </row>
    <row r="6" spans="1:17">
      <c r="A6" s="415"/>
      <c r="B6" s="342" t="s">
        <v>1532</v>
      </c>
      <c r="C6" s="342" t="s">
        <v>1533</v>
      </c>
      <c r="D6" s="342" t="s">
        <v>121</v>
      </c>
      <c r="E6" s="342" t="s">
        <v>1534</v>
      </c>
      <c r="F6" s="342" t="s">
        <v>1532</v>
      </c>
    </row>
    <row r="7" spans="1:17">
      <c r="A7" s="415"/>
      <c r="B7" s="342"/>
      <c r="C7" s="342"/>
      <c r="D7" s="341" t="s">
        <v>1548</v>
      </c>
      <c r="E7" s="342"/>
      <c r="F7" s="342"/>
    </row>
    <row r="8" spans="1:17">
      <c r="A8" s="415"/>
      <c r="B8" s="342"/>
      <c r="C8" s="342"/>
      <c r="D8" s="341" t="s">
        <v>1549</v>
      </c>
      <c r="E8" s="342"/>
      <c r="F8" s="342"/>
    </row>
    <row r="9" spans="1:17">
      <c r="A9" s="415"/>
      <c r="B9" s="342"/>
      <c r="C9" s="342"/>
      <c r="D9" s="341" t="s">
        <v>1550</v>
      </c>
      <c r="E9" s="342"/>
      <c r="F9" s="342"/>
    </row>
    <row r="10" spans="1:17">
      <c r="A10" s="415"/>
      <c r="B10" s="342"/>
      <c r="C10" s="342"/>
      <c r="D10" s="342"/>
      <c r="E10" s="342"/>
      <c r="F10" s="342"/>
    </row>
    <row r="11" spans="1:17">
      <c r="A11" s="343" t="s">
        <v>1543</v>
      </c>
      <c r="B11" s="342">
        <v>2</v>
      </c>
      <c r="C11" s="342">
        <v>2</v>
      </c>
      <c r="D11" s="342">
        <v>5</v>
      </c>
      <c r="E11" s="342">
        <v>2</v>
      </c>
      <c r="F11" s="342">
        <v>2</v>
      </c>
    </row>
  </sheetData>
  <mergeCells count="1">
    <mergeCell ref="A5:A10"/>
  </mergeCells>
  <phoneticPr fontId="7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教学日历</vt:lpstr>
      <vt:lpstr>课程列表</vt:lpstr>
      <vt:lpstr>考试时间</vt:lpstr>
      <vt:lpstr>总评分</vt:lpstr>
      <vt:lpstr>补考</vt:lpstr>
      <vt:lpstr>专家评教</vt:lpstr>
      <vt:lpstr>学生总名单</vt:lpstr>
      <vt:lpstr>学生分组名单</vt:lpstr>
      <vt:lpstr>学生评教</vt:lpstr>
      <vt:lpstr>午饭</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2015-03-03T01:46:34Z</dcterms:modified>
</cp:coreProperties>
</file>